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cuments\11. DIRECTION ADJOINTE\OFFRE DE FORMATION\2026 2027\"/>
    </mc:Choice>
  </mc:AlternateContent>
  <xr:revisionPtr revIDLastSave="0" documentId="13_ncr:1_{6138982E-5F70-4BEC-8B0A-AF7024CDD59F}"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108" yWindow="-108" windowWidth="23256" windowHeight="12456" tabRatio="598" activeTab="1"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F1586" i="27" l="1"/>
  <c r="F1587" i="27"/>
  <c r="F1588" i="27"/>
  <c r="F1589" i="27"/>
  <c r="F1590" i="27"/>
  <c r="F1591" i="27"/>
  <c r="F1592" i="27"/>
  <c r="F1593" i="27"/>
  <c r="F1594" i="27"/>
  <c r="F1595" i="27"/>
  <c r="F1596" i="27"/>
  <c r="F1597" i="27"/>
  <c r="F1598" i="27"/>
  <c r="F1599" i="27"/>
  <c r="F1600" i="27"/>
  <c r="F1601" i="27"/>
  <c r="F1602" i="27"/>
  <c r="F1603" i="27"/>
  <c r="F1604" i="27"/>
  <c r="F1605" i="27"/>
  <c r="F1606" i="27"/>
  <c r="F1607" i="27"/>
  <c r="F1608" i="27"/>
  <c r="F1609" i="27"/>
  <c r="F1610" i="27"/>
  <c r="F1611" i="27"/>
  <c r="F1612" i="27"/>
  <c r="F1613" i="27"/>
  <c r="F1614" i="27"/>
  <c r="F1615" i="27"/>
  <c r="F1616" i="27"/>
  <c r="F1617" i="27"/>
  <c r="F1618" i="27"/>
  <c r="F1619" i="27"/>
  <c r="F1620" i="27"/>
  <c r="F1621" i="27"/>
  <c r="F1622" i="27"/>
  <c r="F1623" i="27"/>
  <c r="F1624" i="27"/>
  <c r="F1625" i="27"/>
  <c r="F1626" i="27"/>
  <c r="F1627" i="27"/>
  <c r="F1628" i="27"/>
  <c r="F1629" i="27"/>
  <c r="F1630" i="27"/>
  <c r="F1631" i="27"/>
  <c r="F1632" i="27"/>
  <c r="F1633" i="27"/>
  <c r="F1634" i="27"/>
  <c r="F1635" i="27"/>
  <c r="F1636" i="27"/>
  <c r="F1637" i="27"/>
  <c r="F1638" i="27"/>
  <c r="F1639" i="27"/>
  <c r="F1640" i="27"/>
  <c r="F1641" i="27"/>
  <c r="F1642" i="27"/>
  <c r="F1643" i="27"/>
  <c r="F1644" i="27"/>
  <c r="F1645" i="27"/>
  <c r="F1646" i="27"/>
  <c r="F1647"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D20" i="12" l="1"/>
  <c r="C7" i="35"/>
  <c r="C7" i="29"/>
  <c r="C20" i="12"/>
  <c r="AU2" i="43" l="1"/>
  <c r="U2" i="43"/>
  <c r="T2" i="43"/>
  <c r="AI2" i="43"/>
  <c r="S2" i="43"/>
  <c r="BB2" i="43"/>
  <c r="CE2" i="43"/>
  <c r="AY2" i="43"/>
  <c r="BA2" i="43"/>
  <c r="AZ2" i="43"/>
  <c r="BF2" i="43"/>
  <c r="AX2" i="43"/>
  <c r="BE2" i="43"/>
  <c r="AW2" i="43"/>
  <c r="CB2" i="43"/>
  <c r="BL2" i="43"/>
  <c r="BD2" i="43"/>
  <c r="AV2" i="43"/>
  <c r="BC2" i="43"/>
  <c r="AN2" i="43"/>
  <c r="BZ2" i="43"/>
  <c r="BJ2" i="43"/>
  <c r="AT2" i="43"/>
  <c r="AL2" i="43"/>
  <c r="AD2" i="43"/>
  <c r="V2" i="43"/>
  <c r="AR2" i="43"/>
  <c r="AB2" i="43"/>
  <c r="AS2" i="43"/>
  <c r="AK2" i="43"/>
  <c r="AC2" i="43"/>
  <c r="BP2" i="43"/>
  <c r="AJ2" i="43"/>
  <c r="AQ2" i="43"/>
  <c r="AA2" i="43"/>
  <c r="CD2" i="43"/>
  <c r="BV2" i="43"/>
  <c r="AP2" i="43"/>
  <c r="AH2" i="43"/>
  <c r="Z2" i="43"/>
  <c r="CC2" i="43"/>
  <c r="BM2" i="43"/>
  <c r="AO2" i="43"/>
  <c r="AG2" i="43"/>
  <c r="Y2" i="43"/>
  <c r="AF2" i="43"/>
  <c r="X2" i="43"/>
  <c r="CA2" i="43"/>
  <c r="BS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P43"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A1586" i="27" s="1"/>
  <c r="A1587" i="27" l="1"/>
  <c r="D1586" i="27" a="1"/>
  <c r="D1586" i="27" s="1"/>
  <c r="H1586" i="27"/>
  <c r="H1585" i="27"/>
  <c r="D1585" i="27" a="1"/>
  <c r="D1585" i="27" s="1"/>
  <c r="B1584" i="27"/>
  <c r="C1584" i="27"/>
  <c r="C1586" i="27" l="1"/>
  <c r="E1586" i="27"/>
  <c r="B1586" i="27"/>
  <c r="A1588" i="27"/>
  <c r="D1587" i="27" a="1"/>
  <c r="D1587" i="27" s="1"/>
  <c r="H1587" i="27"/>
  <c r="E1585" i="27"/>
  <c r="B1585" i="27"/>
  <c r="C1585" i="27"/>
  <c r="J37" i="12"/>
  <c r="J39" i="12" s="1"/>
  <c r="C40" i="12"/>
  <c r="J38" i="12"/>
  <c r="J40" i="12"/>
  <c r="J41" i="12"/>
  <c r="C41" i="12" l="1"/>
  <c r="BT2" i="43"/>
  <c r="B1587" i="27"/>
  <c r="C1587" i="27"/>
  <c r="E1587" i="27"/>
  <c r="A1589" i="27"/>
  <c r="D1588" i="27" a="1"/>
  <c r="D1588" i="27" s="1"/>
  <c r="H1588" i="27"/>
  <c r="J42" i="12"/>
  <c r="C38" i="12" l="1"/>
  <c r="BW2" i="43"/>
  <c r="B1588" i="27"/>
  <c r="C1588" i="27"/>
  <c r="E1588" i="27"/>
  <c r="A1590" i="27"/>
  <c r="D1589" i="27" a="1"/>
  <c r="D1589" i="27" s="1"/>
  <c r="H1589" i="27"/>
  <c r="K42" i="12"/>
  <c r="K39" i="12"/>
  <c r="C39" i="12" l="1"/>
  <c r="BQ2" i="43" s="1"/>
  <c r="BN2" i="43"/>
  <c r="E1589" i="27"/>
  <c r="B1589" i="27"/>
  <c r="C1589" i="27"/>
  <c r="A1591" i="27"/>
  <c r="D1590" i="27" a="1"/>
  <c r="D1590" i="27" s="1"/>
  <c r="H1590" i="27"/>
  <c r="B1590" i="27" l="1"/>
  <c r="C1590" i="27"/>
  <c r="E1590" i="27"/>
  <c r="A1592" i="27"/>
  <c r="D1591" i="27" a="1"/>
  <c r="D1591" i="27" s="1"/>
  <c r="H1591" i="27"/>
  <c r="A1593" i="27" l="1"/>
  <c r="D1592" i="27" a="1"/>
  <c r="D1592" i="27" s="1"/>
  <c r="H1592" i="27"/>
  <c r="B1591" i="27"/>
  <c r="C1591" i="27"/>
  <c r="E1591" i="27"/>
  <c r="E1592" i="27" l="1"/>
  <c r="B1592" i="27"/>
  <c r="C1592" i="27"/>
  <c r="A1594" i="27"/>
  <c r="D1593" i="27" a="1"/>
  <c r="D1593" i="27" s="1"/>
  <c r="H1593" i="27"/>
  <c r="A1595" i="27" l="1"/>
  <c r="D1594" i="27" a="1"/>
  <c r="D1594" i="27" s="1"/>
  <c r="H1594" i="27"/>
  <c r="E1593" i="27"/>
  <c r="B1593" i="27"/>
  <c r="C1593" i="27"/>
  <c r="E1594" i="27" l="1"/>
  <c r="C1594" i="27"/>
  <c r="B1594" i="27"/>
  <c r="A1596" i="27"/>
  <c r="D1595" i="27" a="1"/>
  <c r="D1595" i="27" s="1"/>
  <c r="H1595" i="27"/>
  <c r="A1597" i="27" l="1"/>
  <c r="D1596" i="27" a="1"/>
  <c r="D1596" i="27" s="1"/>
  <c r="H1596" i="27"/>
  <c r="C1595" i="27"/>
  <c r="E1595" i="27"/>
  <c r="B1595" i="27"/>
  <c r="B1596" i="27" l="1"/>
  <c r="E1596" i="27"/>
  <c r="C1596" i="27"/>
  <c r="A1598" i="27"/>
  <c r="D1597" i="27" a="1"/>
  <c r="D1597" i="27" s="1"/>
  <c r="H1597" i="27"/>
  <c r="A1599" i="27" l="1"/>
  <c r="D1598" i="27" a="1"/>
  <c r="D1598" i="27" s="1"/>
  <c r="H1598" i="27"/>
  <c r="E1597" i="27"/>
  <c r="B1597" i="27"/>
  <c r="C1597" i="27"/>
  <c r="B1598" i="27" l="1"/>
  <c r="E1598" i="27"/>
  <c r="C1598" i="27"/>
  <c r="A1600" i="27"/>
  <c r="D1599" i="27" a="1"/>
  <c r="D1599" i="27" s="1"/>
  <c r="H1599" i="27"/>
  <c r="A1601" i="27" l="1"/>
  <c r="D1600" i="27" a="1"/>
  <c r="D1600" i="27" s="1"/>
  <c r="H1600" i="27"/>
  <c r="B1599" i="27"/>
  <c r="C1599" i="27"/>
  <c r="E1599" i="27"/>
  <c r="E1600" i="27" l="1"/>
  <c r="C1600" i="27"/>
  <c r="B1600" i="27"/>
  <c r="A1602" i="27"/>
  <c r="D1601" i="27" a="1"/>
  <c r="D1601" i="27" s="1"/>
  <c r="H1601" i="27"/>
  <c r="A1603" i="27" l="1"/>
  <c r="D1602" i="27" a="1"/>
  <c r="D1602" i="27" s="1"/>
  <c r="H1602" i="27"/>
  <c r="E1601" i="27"/>
  <c r="B1601" i="27"/>
  <c r="C1601" i="27"/>
  <c r="E1602" i="27" l="1"/>
  <c r="B1602" i="27"/>
  <c r="C1602" i="27"/>
  <c r="A1604" i="27"/>
  <c r="D1603" i="27" a="1"/>
  <c r="D1603" i="27" s="1"/>
  <c r="H1603" i="27"/>
  <c r="A1605" i="27" l="1"/>
  <c r="D1604" i="27" a="1"/>
  <c r="D1604" i="27" s="1"/>
  <c r="H1604" i="27"/>
  <c r="C1603" i="27"/>
  <c r="B1603" i="27"/>
  <c r="E1603" i="27"/>
  <c r="B1604" i="27" l="1"/>
  <c r="E1604" i="27"/>
  <c r="C1604" i="27"/>
  <c r="A1606" i="27"/>
  <c r="D1605" i="27" a="1"/>
  <c r="D1605" i="27" s="1"/>
  <c r="H1605" i="27"/>
  <c r="E1605" i="27" l="1"/>
  <c r="B1605" i="27"/>
  <c r="C1605" i="27"/>
  <c r="A1607" i="27"/>
  <c r="D1606" i="27" a="1"/>
  <c r="D1606" i="27" s="1"/>
  <c r="H1606" i="27"/>
  <c r="C1606" i="27" l="1"/>
  <c r="B1606" i="27"/>
  <c r="E1606" i="27"/>
  <c r="A1608" i="27"/>
  <c r="D1607" i="27" a="1"/>
  <c r="D1607" i="27" s="1"/>
  <c r="H1607" i="27"/>
  <c r="E1607" i="27" l="1"/>
  <c r="B1607" i="27"/>
  <c r="C1607" i="27"/>
  <c r="A1609" i="27"/>
  <c r="D1608" i="27" a="1"/>
  <c r="D1608" i="27" s="1"/>
  <c r="H1608" i="27"/>
  <c r="C1608" i="27" l="1"/>
  <c r="B1608" i="27"/>
  <c r="E1608" i="27"/>
  <c r="A1610" i="27"/>
  <c r="D1609" i="27" a="1"/>
  <c r="D1609" i="27" s="1"/>
  <c r="H1609" i="27"/>
  <c r="E1609" i="27" l="1"/>
  <c r="B1609" i="27"/>
  <c r="C1609" i="27"/>
  <c r="A1611" i="27"/>
  <c r="D1610" i="27" a="1"/>
  <c r="D1610" i="27" s="1"/>
  <c r="H1610" i="27"/>
  <c r="B1610" i="27" l="1"/>
  <c r="E1610" i="27"/>
  <c r="C1610" i="27"/>
  <c r="A1612" i="27"/>
  <c r="D1611" i="27" a="1"/>
  <c r="D1611" i="27" s="1"/>
  <c r="H1611" i="27"/>
  <c r="B1611" i="27" l="1"/>
  <c r="C1611" i="27"/>
  <c r="E1611" i="27"/>
  <c r="A1613" i="27"/>
  <c r="D1612" i="27" a="1"/>
  <c r="D1612" i="27" s="1"/>
  <c r="H1612" i="27"/>
  <c r="E1612" i="27" l="1"/>
  <c r="C1612" i="27"/>
  <c r="B1612" i="27"/>
  <c r="A1614" i="27"/>
  <c r="D1613" i="27" a="1"/>
  <c r="D1613" i="27" s="1"/>
  <c r="H1613" i="27"/>
  <c r="B1613" i="27" l="1"/>
  <c r="E1613" i="27"/>
  <c r="C1613" i="27"/>
  <c r="A1615" i="27"/>
  <c r="D1614" i="27" a="1"/>
  <c r="D1614" i="27" s="1"/>
  <c r="H1614" i="27"/>
  <c r="B1614" i="27" l="1"/>
  <c r="C1614" i="27"/>
  <c r="E1614" i="27"/>
  <c r="A1616" i="27"/>
  <c r="D1615" i="27" a="1"/>
  <c r="D1615" i="27" s="1"/>
  <c r="H1615" i="27"/>
  <c r="B1615" i="27" l="1"/>
  <c r="C1615" i="27"/>
  <c r="E1615" i="27"/>
  <c r="A1617" i="27"/>
  <c r="D1616" i="27" a="1"/>
  <c r="D1616" i="27" s="1"/>
  <c r="H1616" i="27"/>
  <c r="E1616" i="27" l="1"/>
  <c r="C1616" i="27"/>
  <c r="B1616" i="27"/>
  <c r="A1618" i="27"/>
  <c r="D1617" i="27" a="1"/>
  <c r="D1617" i="27" s="1"/>
  <c r="H1617" i="27"/>
  <c r="B1617" i="27" l="1"/>
  <c r="E1617" i="27"/>
  <c r="C1617" i="27"/>
  <c r="A1619" i="27"/>
  <c r="D1618" i="27" a="1"/>
  <c r="D1618" i="27" s="1"/>
  <c r="H1618" i="27"/>
  <c r="E1618" i="27" l="1"/>
  <c r="B1618" i="27"/>
  <c r="C1618" i="27"/>
  <c r="A1620" i="27"/>
  <c r="D1619" i="27" a="1"/>
  <c r="D1619" i="27" s="1"/>
  <c r="H1619" i="27"/>
  <c r="C1619" i="27" l="1"/>
  <c r="E1619" i="27"/>
  <c r="B1619" i="27"/>
  <c r="A1621" i="27"/>
  <c r="D1620" i="27" a="1"/>
  <c r="D1620" i="27" s="1"/>
  <c r="H1620" i="27"/>
  <c r="B1620" i="27" l="1"/>
  <c r="C1620" i="27"/>
  <c r="E1620" i="27"/>
  <c r="A1622" i="27"/>
  <c r="D1621" i="27" a="1"/>
  <c r="D1621" i="27" s="1"/>
  <c r="H1621" i="27"/>
  <c r="E1621" i="27" l="1"/>
  <c r="B1621" i="27"/>
  <c r="C1621" i="27"/>
  <c r="A1623" i="27"/>
  <c r="D1622" i="27" a="1"/>
  <c r="D1622" i="27" s="1"/>
  <c r="H1622" i="27"/>
  <c r="B1622" i="27" l="1"/>
  <c r="E1622" i="27"/>
  <c r="C1622" i="27"/>
  <c r="A1624" i="27"/>
  <c r="D1623" i="27" a="1"/>
  <c r="D1623" i="27" s="1"/>
  <c r="H1623" i="27"/>
  <c r="B1623" i="27" l="1"/>
  <c r="C1623" i="27"/>
  <c r="E1623" i="27"/>
  <c r="A1625" i="27"/>
  <c r="D1624" i="27" a="1"/>
  <c r="D1624" i="27" s="1"/>
  <c r="H1624" i="27"/>
  <c r="E1624" i="27" l="1"/>
  <c r="C1624" i="27"/>
  <c r="B1624" i="27"/>
  <c r="A1626" i="27"/>
  <c r="D1625" i="27" a="1"/>
  <c r="D1625" i="27" s="1"/>
  <c r="H1625" i="27"/>
  <c r="E1625" i="27" l="1"/>
  <c r="B1625" i="27"/>
  <c r="C1625" i="27"/>
  <c r="A1627" i="27"/>
  <c r="D1626" i="27" a="1"/>
  <c r="D1626" i="27" s="1"/>
  <c r="H1626" i="27"/>
  <c r="B1626" i="27" l="1"/>
  <c r="C1626" i="27"/>
  <c r="E1626" i="27"/>
  <c r="A1628" i="27"/>
  <c r="D1627" i="27" a="1"/>
  <c r="D1627" i="27" s="1"/>
  <c r="H1627" i="27"/>
  <c r="B1627" i="27" l="1"/>
  <c r="C1627" i="27"/>
  <c r="E1627" i="27"/>
  <c r="A1629" i="27"/>
  <c r="D1628" i="27" a="1"/>
  <c r="D1628" i="27" s="1"/>
  <c r="H1628" i="27"/>
  <c r="E1628" i="27" l="1"/>
  <c r="B1628" i="27"/>
  <c r="C1628" i="27"/>
  <c r="A1630" i="27"/>
  <c r="D1629" i="27" a="1"/>
  <c r="D1629" i="27" s="1"/>
  <c r="H1629" i="27"/>
  <c r="E1629" i="27" l="1"/>
  <c r="B1629" i="27"/>
  <c r="C1629" i="27"/>
  <c r="A1631" i="27"/>
  <c r="D1630" i="27" a="1"/>
  <c r="D1630" i="27" s="1"/>
  <c r="H1630" i="27"/>
  <c r="C1630" i="27" l="1"/>
  <c r="E1630" i="27"/>
  <c r="B1630" i="27"/>
  <c r="A1632" i="27"/>
  <c r="D1631" i="27" a="1"/>
  <c r="D1631" i="27" s="1"/>
  <c r="H1631" i="27"/>
  <c r="C1631" i="27" l="1"/>
  <c r="E1631" i="27"/>
  <c r="B1631" i="27"/>
  <c r="A1633" i="27"/>
  <c r="D1632" i="27" a="1"/>
  <c r="D1632" i="27" s="1"/>
  <c r="H1632" i="27"/>
  <c r="E1632" i="27" l="1"/>
  <c r="C1632" i="27"/>
  <c r="B1632" i="27"/>
  <c r="A1634" i="27"/>
  <c r="D1633" i="27" a="1"/>
  <c r="D1633" i="27" s="1"/>
  <c r="H1633" i="27"/>
  <c r="B1633" i="27" l="1"/>
  <c r="C1633" i="27"/>
  <c r="E1633" i="27"/>
  <c r="A1635" i="27"/>
  <c r="D1634" i="27" a="1"/>
  <c r="D1634" i="27" s="1"/>
  <c r="H1634" i="27"/>
  <c r="E1634" i="27" l="1"/>
  <c r="B1634" i="27"/>
  <c r="C1634" i="27"/>
  <c r="A1636" i="27"/>
  <c r="D1635" i="27" a="1"/>
  <c r="D1635" i="27" s="1"/>
  <c r="H1635" i="27"/>
  <c r="B1635" i="27" l="1"/>
  <c r="C1635" i="27"/>
  <c r="E1635" i="27"/>
  <c r="A1637" i="27"/>
  <c r="D1636" i="27" a="1"/>
  <c r="D1636" i="27" s="1"/>
  <c r="H1636" i="27"/>
  <c r="C1636" i="27" l="1"/>
  <c r="E1636" i="27"/>
  <c r="B1636" i="27"/>
  <c r="A1638" i="27"/>
  <c r="D1637" i="27" a="1"/>
  <c r="D1637" i="27" s="1"/>
  <c r="H1637" i="27"/>
  <c r="E1637" i="27" l="1"/>
  <c r="B1637" i="27"/>
  <c r="C1637" i="27"/>
  <c r="A1639" i="27"/>
  <c r="D1638" i="27" a="1"/>
  <c r="D1638" i="27" s="1"/>
  <c r="H1638" i="27"/>
  <c r="C1638" i="27" l="1"/>
  <c r="E1638" i="27"/>
  <c r="B1638" i="27"/>
  <c r="A1640" i="27"/>
  <c r="D1639" i="27" a="1"/>
  <c r="D1639" i="27" s="1"/>
  <c r="H1639" i="27"/>
  <c r="A1641" i="27" l="1"/>
  <c r="D1640" i="27" a="1"/>
  <c r="D1640" i="27" s="1"/>
  <c r="H1640" i="27"/>
  <c r="E1639" i="27"/>
  <c r="C1639" i="27"/>
  <c r="B1639" i="27"/>
  <c r="E1640" i="27" l="1"/>
  <c r="B1640" i="27"/>
  <c r="C1640" i="27"/>
  <c r="A1642" i="27"/>
  <c r="D1641" i="27" a="1"/>
  <c r="D1641" i="27" s="1"/>
  <c r="H1641" i="27"/>
  <c r="E1641" i="27" l="1"/>
  <c r="B1641" i="27"/>
  <c r="C1641" i="27"/>
  <c r="A1643" i="27"/>
  <c r="D1642" i="27" a="1"/>
  <c r="D1642" i="27" s="1"/>
  <c r="H1642" i="27"/>
  <c r="B1642" i="27" l="1"/>
  <c r="E1642" i="27"/>
  <c r="C1642" i="27"/>
  <c r="A1644" i="27"/>
  <c r="D1643" i="27" a="1"/>
  <c r="D1643" i="27" s="1"/>
  <c r="H1643" i="27"/>
  <c r="E1643" i="27" l="1"/>
  <c r="B1643" i="27"/>
  <c r="C1643" i="27"/>
  <c r="A1645" i="27"/>
  <c r="D1644" i="27" a="1"/>
  <c r="D1644" i="27" s="1"/>
  <c r="H1644" i="27"/>
  <c r="B1644" i="27" l="1"/>
  <c r="E1644" i="27"/>
  <c r="C1644" i="27"/>
  <c r="A1646" i="27"/>
  <c r="D1645" i="27" a="1"/>
  <c r="D1645" i="27" s="1"/>
  <c r="H1645" i="27"/>
  <c r="E1645" i="27" l="1"/>
  <c r="B1645" i="27"/>
  <c r="C1645" i="27"/>
  <c r="A1647" i="27"/>
  <c r="D1646" i="27" a="1"/>
  <c r="D1646" i="27" s="1"/>
  <c r="H1646" i="27"/>
  <c r="C1646" i="27" l="1"/>
  <c r="E1646" i="27"/>
  <c r="B1646" i="27"/>
  <c r="D1647" i="27" a="1"/>
  <c r="D1647" i="27" s="1"/>
  <c r="H1647" i="27"/>
  <c r="C1647" i="27" l="1"/>
  <c r="E1647" i="27"/>
  <c r="B1647" i="27"/>
  <c r="L41" i="12"/>
  <c r="L37" i="12"/>
  <c r="L40" i="12"/>
  <c r="L38" i="12"/>
  <c r="C35" i="12"/>
  <c r="BH2" i="43" s="1"/>
  <c r="L36" i="12"/>
  <c r="C34" i="12"/>
  <c r="BG2" i="43" s="1"/>
  <c r="M38" i="12" l="1"/>
  <c r="S38" i="12" s="1"/>
  <c r="R38" i="12"/>
  <c r="R40" i="12"/>
  <c r="M40" i="12"/>
  <c r="L42" i="12"/>
  <c r="R42" i="12" s="1"/>
  <c r="M41" i="12"/>
  <c r="S41" i="12" s="1"/>
  <c r="R41" i="12"/>
  <c r="M37" i="12"/>
  <c r="S37" i="12" s="1"/>
  <c r="R37" i="12"/>
  <c r="R36" i="12"/>
  <c r="L39" i="12"/>
  <c r="M36" i="12"/>
  <c r="D40" i="12" l="1"/>
  <c r="R39" i="12"/>
  <c r="M39" i="12"/>
  <c r="S36" i="12"/>
  <c r="M42" i="12"/>
  <c r="S40" i="12"/>
  <c r="D41" i="12" l="1"/>
  <c r="BU2" i="43"/>
  <c r="S39" i="12"/>
  <c r="N39" i="12"/>
  <c r="S42" i="12"/>
  <c r="N42" i="12"/>
  <c r="T42" i="12" l="1"/>
  <c r="D38" i="12"/>
  <c r="BX2" i="43"/>
  <c r="T39" i="12"/>
  <c r="D39" i="12" l="1"/>
  <c r="BO2" i="43"/>
  <c r="C42" i="12" l="1"/>
  <c r="BY2" i="43" s="1"/>
  <c r="BR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<sst xmlns="http://schemas.openxmlformats.org/spreadsheetml/2006/main" count="3603" uniqueCount="780">
  <si>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</si>
  <si>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</si>
  <si>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</si>
  <si>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</si>
  <si>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</si>
  <si>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</si>
  <si>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</si>
  <si>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</si>
  <si>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</si>
  <si>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</si>
  <si>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</si>
  <si>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</si>
  <si>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</si>
  <si>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</si>
  <si>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</si>
  <si>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</si>
  <si>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</si>
  <si>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</si>
  <si>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</si>
  <si>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</si>
  <si>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</si>
  <si>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</si>
  <si>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</si>
  <si>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</si>
  <si>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</si>
  <si>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</si>
  <si>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</si>
  <si>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</si>
  <si>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</si>
  <si>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</si>
  <si>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</si>
  <si>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</si>
  <si>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</si>
  <si>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</si>
  <si>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</si>
  <si>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</si>
  <si>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</si>
  <si>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</si>
  <si>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</si>
  <si>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</si>
  <si>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</si>
  <si>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</si>
  <si>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</si>
  <si>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</si>
  <si>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</si>
  <si>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</si>
  <si>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</si>
  <si>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</si>
  <si>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</si>
  <si>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</si>
  <si>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</si>
  <si>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</si>
  <si>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</si>
  <si>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</si>
  <si>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</si>
  <si>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</si>
  <si>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</si>
  <si>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</si>
  <si>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</si>
  <si>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</si>
  <si>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</si>
  <si>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</si>
  <si>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</si>
  <si>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</si>
  <si>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</si>
  <si>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</si>
  <si>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</si>
  <si>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</si>
  <si>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</si>
  <si>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</si>
  <si>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</si>
  <si>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</si>
  <si>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</si>
  <si>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</si>
  <si>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</si>
  <si>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</si>
  <si>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</si>
  <si>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</si>
  <si>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</si>
  <si>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</si>
  <si>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</si>
  <si>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</si>
  <si>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</si>
  <si>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</si>
  <si>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</si>
  <si>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</si>
  <si>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</si>
  <si>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</si>
  <si>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</si>
  <si>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</si>
  <si>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</si>
  <si>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</si>
  <si>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</si>
  <si>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</si>
  <si>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</si>
  <si>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</si>
  <si>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</si>
  <si>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</si>
  <si>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</si>
  <si>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</si>
  <si>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</si>
  <si>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</si>
  <si>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</si>
  <si>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</si>
  <si>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</si>
  <si>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</si>
  <si>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</si>
  <si>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</si>
  <si>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</si>
  <si>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</si>
  <si>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</si>
  <si>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</si>
  <si>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</si>
  <si>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</si>
  <si>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</si>
  <si>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</si>
  <si>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</si>
  <si>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</si>
  <si>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</si>
  <si>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</si>
  <si>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</si>
  <si>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</si>
  <si>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</si>
  <si>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</si>
  <si>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</si>
  <si>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</si>
  <si>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</si>
  <si>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</si>
  <si>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</si>
  <si>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</si>
  <si>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</si>
  <si>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</si>
  <si>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</si>
  <si>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</si>
  <si>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</si>
  <si>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</si>
  <si>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</si>
  <si>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</si>
  <si>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</si>
  <si>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</si>
  <si>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</si>
  <si>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</si>
  <si>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</si>
  <si>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</si>
  <si>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</si>
  <si>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</si>
  <si>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</si>
  <si>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</si>
  <si>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</si>
  <si>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</si>
  <si>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</si>
  <si>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</si>
  <si>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</si>
  <si>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</si>
  <si>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</si>
  <si>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</si>
  <si>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</si>
  <si>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</si>
  <si>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</si>
  <si>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</si>
  <si>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</si>
  <si>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</si>
  <si>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</si>
  <si>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</si>
  <si>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</si>
  <si>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</si>
  <si>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</si>
  <si>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</si>
  <si>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</si>
  <si>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</si>
  <si>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</si>
  <si>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</si>
  <si>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</si>
  <si>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</si>
  <si>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</si>
  <si>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</si>
  <si>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</si>
  <si>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</si>
  <si>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</si>
  <si>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</si>
  <si>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</si>
  <si>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</si>
  <si>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</si>
  <si>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</si>
  <si>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</si>
  <si>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</si>
  <si>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</si>
  <si>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</si>
  <si>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</si>
  <si>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</si>
  <si>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</si>
  <si>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</si>
  <si>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</si>
  <si>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</si>
  <si>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</si>
  <si>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</si>
  <si>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</si>
  <si>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</si>
  <si>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</si>
  <si>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</si>
  <si>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</si>
  <si>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</si>
  <si>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</si>
  <si>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</si>
  <si>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</si>
  <si>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</si>
  <si>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</si>
  <si>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</si>
  <si>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</si>
  <si>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</si>
  <si>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</si>
  <si>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</si>
  <si>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</si>
  <si>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</si>
  <si>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</si>
  <si>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</si>
  <si>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</si>
  <si>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</si>
  <si>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</si>
  <si>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</si>
  <si>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</si>
  <si>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</si>
  <si>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</si>
  <si>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</si>
  <si>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</si>
  <si>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</si>
  <si>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</si>
  <si>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</si>
  <si>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</si>
  <si>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</si>
  <si>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</si>
  <si>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</si>
  <si>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</si>
  <si>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</si>
  <si>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</si>
  <si>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</si>
  <si>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</si>
  <si>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</si>
  <si>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</si>
  <si>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</si>
  <si>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</si>
  <si>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</si>
  <si>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</si>
  <si>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</si>
  <si>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</si>
  <si>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</si>
  <si>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</si>
  <si>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</si>
  <si>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</si>
  <si>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</si>
  <si>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</si>
  <si>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</si>
  <si>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</si>
  <si>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</si>
  <si>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</si>
  <si>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</si>
  <si>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</si>
  <si>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</si>
  <si>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</si>
  <si>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</si>
  <si>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</si>
  <si>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</si>
  <si>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</si>
  <si>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</si>
  <si>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</si>
  <si>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</si>
  <si>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</si>
  <si>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</si>
  <si>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</si>
  <si>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</si>
  <si>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</si>
  <si>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</si>
  <si>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</si>
  <si>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</si>
  <si>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</si>
  <si>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</si>
  <si>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</si>
  <si>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</si>
  <si>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</si>
  <si>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</si>
  <si>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</si>
  <si>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</si>
  <si>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</si>
  <si>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</si>
  <si>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</si>
  <si>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</si>
  <si>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</si>
  <si>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</si>
  <si>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</si>
  <si>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</si>
  <si>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</si>
  <si>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</si>
  <si>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</si>
  <si>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</si>
  <si>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</si>
  <si>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</si>
  <si>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</si>
  <si>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</si>
  <si>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</si>
  <si>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</si>
  <si>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</si>
  <si>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</si>
  <si>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</si>
  <si>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</si>
  <si>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</si>
  <si>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</si>
  <si>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</si>
  <si>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</si>
  <si>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</si>
  <si>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</si>
  <si>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</si>
  <si>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</si>
  <si>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</si>
  <si>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</si>
  <si>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</si>
  <si>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</si>
  <si>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</si>
  <si>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</si>
  <si>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</si>
  <si>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</si>
  <si>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</si>
  <si>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</si>
  <si>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</si>
  <si>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</si>
  <si>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</si>
  <si>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</si>
  <si>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</si>
  <si>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</si>
  <si>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</si>
  <si>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</si>
  <si>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</si>
  <si>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</si>
  <si>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</si>
  <si>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</si>
  <si>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</si>
  <si>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</si>
  <si>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</si>
  <si>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</si>
  <si>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</si>
  <si>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</si>
  <si>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</si>
  <si>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</si>
  <si>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</si>
  <si>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</si>
  <si>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</si>
  <si>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</si>
  <si>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</si>
  <si>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</si>
  <si>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</si>
  <si>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</si>
  <si>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</si>
  <si>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</si>
  <si>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</si>
  <si>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</si>
  <si>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</si>
  <si>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</si>
  <si>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</si>
  <si>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</si>
  <si>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</si>
  <si>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</si>
  <si>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</si>
  <si>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</si>
  <si>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</si>
  <si>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</si>
  <si>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</si>
  <si>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</si>
  <si>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</si>
  <si>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</si>
  <si>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</si>
  <si>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</si>
  <si>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</si>
  <si>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</si>
  <si>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</si>
  <si>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</si>
  <si>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</si>
  <si>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</si>
  <si>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</si>
  <si>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</si>
  <si>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</si>
  <si>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</si>
  <si>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</si>
  <si>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</si>
  <si>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</si>
  <si>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</si>
  <si>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</si>
  <si>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</si>
  <si>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</si>
  <si>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</si>
  <si>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</si>
  <si>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</si>
  <si>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</si>
  <si>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</si>
  <si>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</si>
  <si>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</si>
  <si>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</si>
  <si>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</si>
  <si>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</si>
  <si>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</si>
  <si>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</si>
  <si>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</si>
  <si>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</si>
  <si>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</si>
  <si>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</si>
  <si>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</si>
  <si>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</si>
  <si>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</si>
  <si>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</si>
  <si>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</si>
  <si>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</si>
  <si>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</si>
  <si>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</si>
  <si>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</si>
  <si>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</si>
  <si>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</si>
  <si>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</si>
  <si>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</si>
  <si>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</si>
  <si>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</si>
  <si>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</si>
  <si>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</si>
  <si>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</si>
  <si>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</si>
  <si>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</si>
  <si>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</si>
  <si>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</si>
  <si>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</si>
  <si>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</si>
  <si>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</si>
  <si>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</si>
  <si>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</si>
  <si>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</si>
  <si>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</si>
  <si>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</si>
  <si>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</si>
  <si>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</si>
  <si>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</si>
  <si>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</si>
  <si>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</si>
  <si>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</si>
  <si>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</si>
  <si>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</si>
  <si>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</si>
  <si>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</si>
  <si>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</si>
  <si>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</si>
  <si>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</si>
  <si>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</si>
  <si>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</si>
  <si>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</si>
  <si>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</si>
  <si>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</si>
  <si>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</si>
  <si>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</si>
  <si>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</si>
  <si>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</si>
  <si>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</si>
  <si>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</si>
  <si>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</si>
  <si>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</si>
  <si>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</si>
  <si>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</si>
  <si>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</si>
  <si>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</si>
  <si>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</si>
  <si>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</si>
  <si>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</si>
  <si>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</si>
  <si>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</si>
  <si>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</si>
  <si>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</si>
  <si>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</si>
  <si>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</si>
  <si>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</si>
  <si>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</si>
  <si>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</si>
  <si>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</si>
  <si>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</si>
  <si>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</si>
  <si>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</si>
  <si>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</si>
  <si>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</si>
  <si>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</si>
  <si>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</si>
  <si>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</si>
  <si>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</si>
  <si>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</si>
  <si>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</si>
  <si>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</si>
  <si>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</si>
  <si>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</si>
  <si>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</si>
  <si>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</si>
  <si>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</si>
  <si>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</si>
  <si>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</si>
  <si>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</si>
  <si>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</si>
  <si>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</si>
  <si>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</si>
  <si>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</si>
  <si>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</si>
  <si>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</si>
  <si>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</si>
  <si>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</si>
  <si>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</si>
  <si>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</si>
  <si>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</si>
  <si>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</si>
  <si>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</si>
  <si>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</si>
  <si>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</si>
  <si>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</si>
  <si>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</si>
  <si>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</si>
  <si>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</si>
  <si>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</si>
  <si>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</si>
  <si>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</si>
  <si>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</si>
  <si>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</si>
  <si>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</si>
  <si>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</si>
  <si>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</si>
  <si>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</si>
  <si>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</si>
  <si>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</si>
  <si>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</si>
  <si>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</si>
  <si>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</si>
  <si>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</si>
  <si>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</si>
  <si>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</si>
  <si>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</si>
  <si>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</si>
  <si>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</si>
  <si>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</si>
  <si>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</si>
  <si>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</si>
  <si>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</si>
  <si>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</si>
  <si>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</si>
  <si>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</si>
  <si>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</si>
  <si>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</si>
  <si>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</si>
  <si>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</si>
  <si>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</si>
  <si>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</si>
  <si>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</si>
  <si>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</si>
  <si>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</si>
  <si>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</si>
  <si>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</si>
  <si>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</si>
  <si>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</si>
  <si>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</si>
  <si>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</si>
  <si>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</si>
  <si>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</si>
  <si>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</si>
  <si>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</si>
  <si>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</si>
  <si>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</si>
  <si>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</si>
  <si>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</si>
  <si>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</si>
  <si>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</si>
  <si>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</si>
  <si>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</si>
  <si>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</si>
  <si>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</si>
  <si>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</si>
  <si>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</si>
  <si>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</si>
  <si>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</si>
  <si>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</si>
  <si>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</si>
  <si>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</si>
  <si>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</si>
  <si>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</si>
  <si>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</si>
  <si>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</si>
  <si>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</si>
  <si>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</si>
  <si>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</si>
  <si>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</si>
  <si>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</si>
  <si>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</si>
  <si>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</si>
  <si>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</si>
  <si>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</si>
  <si>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</si>
  <si>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</si>
  <si>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</si>
  <si>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</si>
  <si>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</si>
  <si>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</si>
  <si>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</si>
  <si>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</si>
  <si>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</si>
  <si>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</si>
  <si>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</si>
  <si>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</si>
  <si>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</si>
  <si>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</si>
  <si>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</si>
  <si>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</si>
  <si>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</si>
  <si>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</si>
  <si>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</si>
  <si>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</si>
  <si>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</si>
  <si>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</si>
  <si>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</si>
  <si>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</si>
  <si>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</si>
  <si>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</si>
  <si>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</si>
  <si>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</si>
  <si>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</si>
  <si>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</si>
  <si>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</si>
  <si>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</si>
  <si>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</si>
  <si>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</si>
  <si>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</si>
  <si>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</si>
  <si>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</si>
  <si>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</si>
  <si>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</si>
  <si>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</si>
  <si>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</si>
  <si>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</si>
  <si>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</si>
  <si>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</si>
  <si>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</si>
  <si>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</si>
  <si>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</si>
  <si>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</si>
  <si>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</si>
  <si>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</si>
  <si>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</si>
  <si>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</si>
  <si>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</si>
  <si>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</si>
  <si>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</si>
  <si>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</si>
  <si>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</si>
  <si>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</si>
  <si>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</si>
  <si>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</si>
  <si>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</si>
  <si>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</si>
  <si>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</si>
  <si>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</si>
  <si>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</si>
  <si>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</si>
  <si>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</si>
  <si>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</si>
  <si>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</si>
  <si>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</si>
  <si>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</si>
  <si>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</si>
  <si>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</si>
  <si>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</si>
  <si>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</si>
  <si>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</si>
  <si>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</si>
  <si>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</si>
  <si>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</si>
  <si>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</si>
  <si>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</si>
  <si>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</si>
  <si>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</si>
  <si>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</si>
  <si>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</si>
  <si>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</si>
  <si>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</si>
  <si>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</si>
  <si>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</si>
  <si>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</si>
  <si>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</si>
  <si>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</si>
  <si>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</si>
  <si>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</si>
  <si>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</si>
  <si>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</si>
  <si>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</si>
  <si>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</si>
  <si>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</si>
  <si>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</si>
  <si>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</si>
  <si>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</si>
  <si>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</si>
  <si>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</si>
  <si>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</si>
  <si>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</si>
  <si>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</si>
  <si>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</si>
  <si>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</si>
  <si>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</si>
  <si>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</si>
  <si>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</si>
  <si>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</si>
  <si>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</si>
  <si>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</si>
  <si>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</si>
  <si>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</si>
  <si>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</si>
  <si>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</si>
  <si>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</si>
  <si>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</si>
  <si>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</si>
  <si>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</si>
  <si>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</si>
  <si>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</si>
  <si>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</si>
  <si>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</si>
  <si>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</si>
  <si>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</si>
  <si>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</si>
  <si>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</si>
  <si>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</si>
  <si>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</si>
  <si>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</si>
  <si>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</si>
  <si>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</si>
  <si>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</si>
  <si>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</si>
  <si>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</si>
  <si>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</si>
  <si>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</si>
  <si>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</si>
  <si>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</si>
  <si>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</si>
  <si>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</si>
  <si>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</si>
  <si>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</si>
  <si>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</si>
  <si>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</si>
  <si>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</si>
  <si>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</si>
  <si>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</si>
  <si>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</si>
  <si>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</si>
  <si>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</si>
  <si>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</si>
  <si>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</si>
  <si>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</si>
  <si>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</si>
  <si>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</si>
  <si>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</si>
  <si>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</si>
  <si>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</si>
  <si>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</si>
  <si>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</si>
  <si>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</si>
  <si>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</si>
  <si>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</si>
  <si>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</si>
  <si>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</si>
  <si>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</si>
  <si>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</si>
  <si>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</si>
  <si>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</si>
  <si>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</si>
  <si>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Présentiel</t>
  </si>
  <si>
    <t>Contrôle continu</t>
  </si>
  <si>
    <t>Non</t>
  </si>
  <si>
    <t>cecile</t>
  </si>
  <si>
    <t>dolle</t>
  </si>
  <si>
    <t>cecile.dolle-fabe@univ-perp.fr</t>
  </si>
  <si>
    <t>martine</t>
  </si>
  <si>
    <t>grisenti</t>
  </si>
  <si>
    <t>martine.grisenti@univ-pepr.fr</t>
  </si>
  <si>
    <t>didier</t>
  </si>
  <si>
    <t>duclos</t>
  </si>
  <si>
    <t>didier.duclos@univ-pepr.fr</t>
  </si>
  <si>
    <t xml:space="preserve"> </t>
  </si>
  <si>
    <t>Badgeuse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</si>
</sst>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3" fillId="0" borderId="0" xfId="0" applyFont="1" applyAlignment="1">
      <alignment horizontal="left" vertical="center" wrapText="1"/>
    </xf>
    <xf numFmtId="0" fontId="13" fillId="0" borderId="0" xfId="0" applyFont="1" applyAlignment="1" applyProtection="1">
      <alignment horizontal="left" vertical="center" wrapText="1"/>
      <protection locked="0"/>
    </xf>
    <xf numFmtId="0" fontId="45" fillId="0" borderId="0" xfId="0" applyFont="1" applyAlignment="1" applyProtection="1">
      <alignment horizontal="left" vertical="center" wrapText="1"/>
      <protection locked="0"/>
    </xf>
    <xf numFmtId="164" fontId="44" fillId="0" borderId="0" xfId="0" applyNumberFormat="1" applyFont="1" applyAlignment="1">
      <alignment horizontal="center" vertical="center"/>
    </xf>
    <xf numFmtId="164" fontId="19" fillId="0" borderId="0" xfId="0" applyNumberFormat="1" applyFont="1" applyAlignment="1">
      <alignment horizontal="center" vertical="center"/>
    </xf>
    <xf numFmtId="0" fontId="7" fillId="2" borderId="32"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xf numFmtId="164" fontId="41" fillId="18" borderId="63" xfId="0" applyNumberFormat="1" applyFont="1" applyFill="1" applyBorder="1" applyAlignment="1">
      <alignment horizontal="center" vertical="center"/>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30" fillId="0" borderId="41" xfId="0" applyFont="1" applyBorder="1" applyAlignment="1">
      <alignment horizontal="left" vertical="center" wrapText="1"/>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30" fillId="0" borderId="24"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6" fillId="0" borderId="28" xfId="0" applyFont="1" applyBorder="1" applyAlignment="1">
      <alignment horizontal="center" vertical="center"/>
    </xf>
    <xf numFmtId="0" fontId="16" fillId="0" borderId="50" xfId="0" applyFont="1" applyBorder="1" applyAlignment="1">
      <alignment horizontal="center" vertical="center"/>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0" xfId="0" applyFont="1" applyAlignment="1" applyProtection="1">
      <alignment vertical="center" wrapText="1"/>
      <protection locked="0"/>
    </xf>
    <xf numFmtId="0" fontId="13" fillId="0" borderId="60" xfId="0" applyFont="1" applyBorder="1" applyAlignment="1" applyProtection="1">
      <alignment horizontal="left" vertical="center" wrapText="1"/>
      <protection locked="0"/>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29</xdr:col>
      <xdr:colOff>25400</xdr:colOff>
      <xdr:row>12</xdr:row>
      <xdr:rowOff>25400</xdr:rowOff>
    </xdr:from>
    <xdr:to>
      <xdr:col>30</xdr:col>
      <xdr:colOff>10391</xdr:colOff>
      <xdr:row>31</xdr:row>
      <xdr:rowOff>304800</xdr:rowOff>
    </xdr:to>
    <xdr:sp macro="" textlink="">
      <xdr:nvSpPr>
        <xdr:cNvPr id="9" name="Rectangle 8">
          <a:extLst>
            <a:ext uri="{FF2B5EF4-FFF2-40B4-BE49-F238E27FC236}">
              <a16:creationId xmlns:a16="http://schemas.microsoft.com/office/drawing/2014/main" id="{BF7C4050-DD71-48D7-9B0E-79BEBB51AE48}"/>
            </a:ext>
          </a:extLst>
        </xdr:cNvPr>
        <xdr:cNvSpPr/>
      </xdr:nvSpPr>
      <xdr:spPr>
        <a:xfrm>
          <a:off x="16649700" y="4838700"/>
          <a:ext cx="581891" cy="6311900"/>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26</xdr:col>
      <xdr:colOff>0</xdr:colOff>
      <xdr:row>33</xdr:row>
      <xdr:rowOff>25400</xdr:rowOff>
    </xdr:from>
    <xdr:to>
      <xdr:col>26</xdr:col>
      <xdr:colOff>581891</xdr:colOff>
      <xdr:row>42</xdr:row>
      <xdr:rowOff>304800</xdr:rowOff>
    </xdr:to>
    <xdr:sp macro="" textlink="">
      <xdr:nvSpPr>
        <xdr:cNvPr id="10" name="Rectangle 9">
          <a:extLst>
            <a:ext uri="{FF2B5EF4-FFF2-40B4-BE49-F238E27FC236}">
              <a16:creationId xmlns:a16="http://schemas.microsoft.com/office/drawing/2014/main" id="{04D2C68E-4682-45CF-8762-E7453559DBB6}"/>
            </a:ext>
          </a:extLst>
        </xdr:cNvPr>
        <xdr:cNvSpPr/>
      </xdr:nvSpPr>
      <xdr:spPr>
        <a:xfrm>
          <a:off x="14833600" y="11506200"/>
          <a:ext cx="581891" cy="3136900"/>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25" dataDxfId="124">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23"/>
    <tableColumn id="2" xr3:uid="{BC36F1D2-8183-492B-AD74-2A2F89B263B0}" name="Nom court" dataDxfId="122"/>
    <tableColumn id="3" xr3:uid="{56972FDC-C4C0-4B2B-B5C9-28C950825625}" name="Acronyme formation" dataDxfId="121"/>
    <tableColumn id="5" xr3:uid="{01F90F1F-93CF-467C-A49E-484A826CCF1D}" name="Diplôme" dataDxfId="120"/>
    <tableColumn id="6" xr3:uid="{3136BE9D-05B9-4E25-84CA-1D7BE192E48D}" name="Diplôme abrégé" dataDxfId="119"/>
    <tableColumn id="7" xr3:uid="{A8C73235-A969-4E56-BDAA-80F75B42F4AD}" name="Mention RNCP" dataDxfId="118"/>
    <tableColumn id="11" xr3:uid="{B6977968-DF9F-4297-BB16-DCC8398ACEBF}" name="Nom formation complet (CFA)"/>
    <tableColumn id="8" xr3:uid="{F33E7217-0E8A-401D-9F4B-55728AC34F2A}" name="Parcours (CFA)" dataDxfId="117"/>
    <tableColumn id="4" xr3:uid="{0EA90F0E-1000-46D2-9134-589DC86E53E5}" name="Parcours (UFA)"/>
    <tableColumn id="9" xr3:uid="{C04C120A-2EB8-4120-B3C9-2FB81C8153FB}" name="Sous-parcours (UFA)" dataDxfId="116"/>
    <tableColumn id="10" xr3:uid="{26A4660F-BBDD-49AE-B82B-46FF032BECBE}" name="Code RNCP" dataDxfId="1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14">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13">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1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111"/>
    <tableColumn id="2" xr3:uid="{EAAAE668-E48D-476C-B3E5-84E3D473C540}" uniqueName="2" name="Horaire début" queryTableFieldId="2" dataDxfId="110"/>
    <tableColumn id="3" xr3:uid="{7D9226B8-21B3-48E3-8DAA-3221E6DD46FA}" uniqueName="3" name="Horaire Fin" queryTableFieldId="3" dataDxfId="109"/>
    <tableColumn id="4" xr3:uid="{2468EF6B-6B38-41BA-A5D8-ED3452103665}" uniqueName="4" name="Titre" queryTableFieldId="4" dataDxfId="108"/>
    <tableColumn id="5" xr3:uid="{B354B034-869E-4265-8CD0-A9F8ABC7F51F}" uniqueName="5" name="Periode" queryTableFieldId="5" dataDxfId="107"/>
    <tableColumn id="6" xr3:uid="{F44F7CDC-23DB-4538-A43F-58BA33D81BBE}" uniqueName="6" name="Email Formateur" queryTableFieldId="6" dataDxfId="106"/>
    <tableColumn id="7" xr3:uid="{E55FB442-42DE-4233-94CA-E1E1A6CA0F42}" uniqueName="7" name="Salle de cours" queryTableFieldId="7" dataDxfId="105"/>
    <tableColumn id="8" xr3:uid="{54C84A7E-5EDB-4522-AE92-F7F9269B7A0B}" uniqueName="8" name="Groupe" queryTableFieldId="8" dataDxfId="104"/>
    <tableColumn id="9" xr3:uid="{20EE5914-5C75-46C8-9520-5F15B7EAA7D9}" uniqueName="9" name="Matière" queryTableFieldId="9" dataDxfId="103"/>
    <tableColumn id="10" xr3:uid="{569377D5-9279-456A-AC39-40AA493D3E67}" uniqueName="10" name="Apprenti" queryTableFieldId="10" dataDxfId="102"/>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08" t="s">
        <v>98</v>
      </c>
      <c r="B1" s="209"/>
      <c r="C1" s="210"/>
    </row>
    <row r="2" spans="1:3" x14ac:dyDescent="0.3">
      <c r="A2" s="21"/>
      <c r="B2" s="22"/>
      <c r="C2" s="23"/>
    </row>
    <row r="3" spans="1:3" x14ac:dyDescent="0.3">
      <c r="A3" s="24" t="s">
        <v>0</v>
      </c>
      <c r="B3" s="25" t="s">
        <v>137</v>
      </c>
      <c r="C3" s="26"/>
    </row>
    <row r="4" spans="1:3" ht="30" customHeight="1" x14ac:dyDescent="0.3">
      <c r="A4" s="24" t="s">
        <v>1</v>
      </c>
      <c r="B4" s="27" t="s">
        <v>2</v>
      </c>
      <c r="C4" s="26"/>
    </row>
    <row r="5" spans="1:3" ht="8.25" customHeight="1" x14ac:dyDescent="0.3">
      <c r="A5" s="24"/>
      <c r="B5" s="195"/>
      <c r="C5" s="26"/>
    </row>
    <row r="6" spans="1:3" ht="30" customHeight="1" x14ac:dyDescent="0.3">
      <c r="A6" s="24"/>
      <c r="B6" s="27"/>
      <c r="C6" s="26"/>
    </row>
    <row r="7" spans="1:3" ht="15.6" x14ac:dyDescent="0.3">
      <c r="A7" s="24" t="s">
        <v>3</v>
      </c>
      <c r="B7" s="28" t="s">
        <v>90</v>
      </c>
      <c r="C7" s="26"/>
    </row>
    <row r="8" spans="1:3" x14ac:dyDescent="0.3">
      <c r="A8" s="24"/>
      <c r="B8" s="27"/>
      <c r="C8" s="26"/>
    </row>
    <row r="9" spans="1:3" ht="18" x14ac:dyDescent="0.3">
      <c r="A9" s="29"/>
      <c r="B9" s="30" t="s">
        <v>138</v>
      </c>
      <c r="C9" s="26"/>
    </row>
    <row r="10" spans="1:3" ht="100.8" x14ac:dyDescent="0.3">
      <c r="A10" s="27"/>
      <c r="B10" s="31" t="s">
        <v>740</v>
      </c>
      <c r="C10" s="26"/>
    </row>
    <row r="11" spans="1:3" ht="57.6" x14ac:dyDescent="0.3">
      <c r="A11" s="27"/>
      <c r="B11" s="32" t="s">
        <v>233</v>
      </c>
      <c r="C11" s="26"/>
    </row>
    <row r="12" spans="1:3" ht="39" customHeight="1" x14ac:dyDescent="0.3">
      <c r="A12" s="27"/>
      <c r="B12" s="33" t="s">
        <v>139</v>
      </c>
      <c r="C12" s="26"/>
    </row>
    <row r="13" spans="1:3" x14ac:dyDescent="0.3">
      <c r="A13" s="27"/>
      <c r="B13" s="27"/>
      <c r="C13" s="26"/>
    </row>
    <row r="14" spans="1:3" ht="15.6" x14ac:dyDescent="0.3">
      <c r="A14" s="27"/>
      <c r="B14" s="28" t="s">
        <v>91</v>
      </c>
      <c r="C14" s="26"/>
    </row>
    <row r="15" spans="1:3" x14ac:dyDescent="0.3">
      <c r="A15" s="29"/>
      <c r="B15" s="32"/>
      <c r="C15" s="26"/>
    </row>
    <row r="16" spans="1:3" x14ac:dyDescent="0.3">
      <c r="A16" s="29"/>
      <c r="B16" s="27" t="s">
        <v>140</v>
      </c>
      <c r="C16" s="26"/>
    </row>
    <row r="17" spans="1:5" x14ac:dyDescent="0.3">
      <c r="A17" s="29"/>
      <c r="B17" s="27" t="s">
        <v>141</v>
      </c>
      <c r="C17" s="26"/>
      <c r="E17" s="34"/>
    </row>
    <row r="18" spans="1:5" x14ac:dyDescent="0.3">
      <c r="A18" s="29"/>
      <c r="B18" s="27" t="s">
        <v>732</v>
      </c>
      <c r="C18" s="26"/>
    </row>
    <row r="19" spans="1:5" ht="43.2" x14ac:dyDescent="0.3">
      <c r="A19" s="29"/>
      <c r="B19" s="27" t="s">
        <v>733</v>
      </c>
      <c r="C19" s="26"/>
    </row>
    <row r="20" spans="1:5" x14ac:dyDescent="0.3">
      <c r="A20" s="29"/>
      <c r="B20" s="31" t="s">
        <v>734</v>
      </c>
      <c r="C20" s="26"/>
    </row>
    <row r="21" spans="1:5" ht="43.2" x14ac:dyDescent="0.3">
      <c r="A21" s="29"/>
      <c r="B21" s="31" t="s">
        <v>735</v>
      </c>
      <c r="C21" s="26"/>
    </row>
    <row r="22" spans="1:5" ht="43.2" x14ac:dyDescent="0.3">
      <c r="A22" s="29"/>
      <c r="B22" s="35" t="s">
        <v>741</v>
      </c>
      <c r="C22" s="26"/>
    </row>
    <row r="23" spans="1:5" x14ac:dyDescent="0.3">
      <c r="A23" s="29"/>
      <c r="B23" s="29" t="s">
        <v>736</v>
      </c>
      <c r="C23" s="26"/>
    </row>
    <row r="24" spans="1:5" ht="15" thickBot="1" x14ac:dyDescent="0.35">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67"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topLeftCell="A39" zoomScale="80" zoomScaleNormal="80" workbookViewId="0">
      <selection activeCell="C49" sqref="C49:D49"/>
    </sheetView>
  </sheetViews>
  <sheetFormatPr baseColWidth="10" defaultColWidth="11.44140625" defaultRowHeight="14.4" x14ac:dyDescent="0.3"/>
  <cols>
    <col min="1" max="1" width="4.5546875" style="3" customWidth="1"/>
    <col min="2" max="2" width="48.6640625" style="56" customWidth="1"/>
    <col min="3" max="4" width="45.6640625" style="3" customWidth="1"/>
    <col min="5"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customWidth="1"/>
    <col min="13" max="13" width="14.88671875" bestFit="1" customWidth="1"/>
    <col min="14" max="14" width="14.33203125" bestFit="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55"/>
  </cols>
  <sheetData>
    <row r="1" spans="1:22" ht="59.25" customHeight="1" x14ac:dyDescent="0.3">
      <c r="A1" s="271" t="s">
        <v>737</v>
      </c>
      <c r="B1" s="272"/>
      <c r="C1" s="272"/>
      <c r="D1" s="273"/>
      <c r="E1" s="39"/>
      <c r="F1" s="253" t="s">
        <v>4</v>
      </c>
    </row>
    <row r="2" spans="1:22" ht="59.25" customHeight="1" thickBot="1" x14ac:dyDescent="0.35">
      <c r="A2" s="268" t="s">
        <v>731</v>
      </c>
      <c r="B2" s="269"/>
      <c r="C2" s="269"/>
      <c r="D2" s="270"/>
      <c r="E2" s="40"/>
      <c r="F2" s="254"/>
    </row>
    <row r="3" spans="1:22" ht="35.1" customHeight="1" x14ac:dyDescent="0.3">
      <c r="A3" s="255" t="s">
        <v>5</v>
      </c>
      <c r="B3" s="41" t="s">
        <v>6</v>
      </c>
      <c r="C3" s="274" t="s">
        <v>7</v>
      </c>
      <c r="D3" s="275"/>
      <c r="E3" s="42"/>
      <c r="F3" s="43"/>
    </row>
    <row r="4" spans="1:22" ht="35.1" customHeight="1" x14ac:dyDescent="0.3">
      <c r="A4" s="256"/>
      <c r="B4" s="44" t="s">
        <v>8</v>
      </c>
      <c r="C4" s="229" t="s">
        <v>9</v>
      </c>
      <c r="D4" s="230"/>
      <c r="E4" s="45"/>
      <c r="F4" s="46"/>
    </row>
    <row r="5" spans="1:22" ht="35.1" customHeight="1" x14ac:dyDescent="0.3">
      <c r="A5" s="256"/>
      <c r="B5" s="44" t="s">
        <v>10</v>
      </c>
      <c r="C5" s="229" t="s">
        <v>11</v>
      </c>
      <c r="D5" s="230"/>
      <c r="E5" s="45"/>
      <c r="F5" s="46"/>
    </row>
    <row r="6" spans="1:22" ht="35.1" customHeight="1" x14ac:dyDescent="0.3">
      <c r="A6" s="256"/>
      <c r="B6" s="47" t="s">
        <v>12</v>
      </c>
      <c r="C6" s="231">
        <v>13002979600260</v>
      </c>
      <c r="D6" s="232"/>
      <c r="E6" s="48"/>
      <c r="F6" s="49"/>
    </row>
    <row r="7" spans="1:22" ht="35.1" customHeight="1" thickBot="1" x14ac:dyDescent="0.35">
      <c r="A7" s="257"/>
      <c r="B7" s="50" t="s">
        <v>61</v>
      </c>
      <c r="C7" s="233" t="s">
        <v>58</v>
      </c>
      <c r="D7" s="234"/>
      <c r="E7" s="51"/>
      <c r="F7" s="52"/>
    </row>
    <row r="8" spans="1:22" ht="35.1" customHeight="1" x14ac:dyDescent="0.3">
      <c r="A8" s="258" t="s">
        <v>70</v>
      </c>
      <c r="B8" s="53" t="s">
        <v>71</v>
      </c>
      <c r="C8" s="235" t="s">
        <v>94</v>
      </c>
      <c r="D8" s="236"/>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3">
      <c r="A9" s="259"/>
      <c r="B9" s="56" t="s">
        <v>130</v>
      </c>
      <c r="C9" s="262" t="str">
        <f>_xlfn.XLOOKUP(C8,SitesFormations[Site de formation principal],SitesFormations[adresse],"")</f>
        <v>77 CHEMIN DE LA PASSIO VELLA, 66000 PERPIGNAN</v>
      </c>
      <c r="D9" s="263"/>
      <c r="E9" s="57"/>
      <c r="F9" s="46" t="s">
        <v>146</v>
      </c>
    </row>
    <row r="10" spans="1:22" ht="35.1" customHeight="1" x14ac:dyDescent="0.3">
      <c r="A10" s="260"/>
      <c r="B10" s="58" t="s">
        <v>131</v>
      </c>
      <c r="C10" s="262" t="str">
        <f>_xlfn.XLOOKUP(C8,SitesFormations[Site de formation principal],SitesFormations[UAI],"")</f>
        <v>0660586D</v>
      </c>
      <c r="D10" s="263"/>
      <c r="E10" s="57"/>
      <c r="F10" s="46" t="s">
        <v>146</v>
      </c>
      <c r="G10" s="55" t="str" cm="1">
        <f t="array" ref="G10">IFERROR(_xlfn._xlws.FILTER(SitesFormations[UAI],SitesFormations[Site de formation principal]='Fiche formation'!C8),"")</f>
        <v>0660586D</v>
      </c>
    </row>
    <row r="11" spans="1:22" ht="35.1" customHeight="1" x14ac:dyDescent="0.3">
      <c r="A11" s="260"/>
      <c r="B11" s="60" t="s">
        <v>132</v>
      </c>
      <c r="C11" s="264">
        <v>13002979600013</v>
      </c>
      <c r="D11" s="265"/>
      <c r="E11" s="57"/>
      <c r="F11" s="59"/>
      <c r="G11" s="55"/>
    </row>
    <row r="12" spans="1:22" ht="35.1" customHeight="1" x14ac:dyDescent="0.3">
      <c r="A12" s="260"/>
      <c r="B12" s="61" t="s">
        <v>73</v>
      </c>
      <c r="C12" s="276"/>
      <c r="D12" s="277"/>
      <c r="E12" s="62"/>
      <c r="F12" s="223" t="s">
        <v>22</v>
      </c>
      <c r="G12" s="55"/>
    </row>
    <row r="13" spans="1:22" ht="35.1" customHeight="1" thickBot="1" x14ac:dyDescent="0.35">
      <c r="A13" s="261"/>
      <c r="B13" s="63" t="s">
        <v>72</v>
      </c>
      <c r="C13" s="266"/>
      <c r="D13" s="267"/>
      <c r="E13" s="64"/>
      <c r="F13" s="226"/>
    </row>
    <row r="14" spans="1:22" ht="45" customHeight="1" x14ac:dyDescent="0.3">
      <c r="A14" s="220" t="s">
        <v>190</v>
      </c>
      <c r="B14" s="125" t="s">
        <v>118</v>
      </c>
      <c r="C14" s="235" t="s">
        <v>424</v>
      </c>
      <c r="D14" s="236"/>
      <c r="E14" s="54"/>
      <c r="F14" s="43" t="s">
        <v>158</v>
      </c>
      <c r="G14" s="55"/>
      <c r="V14" s="55" t="str" cm="1">
        <f t="array" ref="V14:V22">IFERROR(_xlfn.UNIQUE(_xlfn._xlws.FILTER(Groupes[Nom court formation],Groupes[Site de formation]=C8)),"")</f>
        <v>BUT Génie Biologique Agronomie 66</v>
      </c>
    </row>
    <row r="15" spans="1:22" ht="35.1" customHeight="1" x14ac:dyDescent="0.3">
      <c r="A15" s="221"/>
      <c r="B15" s="67" t="s">
        <v>14</v>
      </c>
      <c r="C15" s="216" t="str">
        <f>_xlfn.XLOOKUP(C14,Formations[Nom court],Formations[Diplôme abrégé],"")</f>
        <v>BUT</v>
      </c>
      <c r="D15" s="217"/>
      <c r="E15" s="68"/>
      <c r="F15" s="46" t="s">
        <v>133</v>
      </c>
      <c r="G15" s="55"/>
      <c r="V15" s="55" t="str">
        <v>BUT GB Sces Enviromt &amp; écotecth 66</v>
      </c>
    </row>
    <row r="16" spans="1:22" ht="35.1" customHeight="1" x14ac:dyDescent="0.3">
      <c r="A16" s="221"/>
      <c r="B16" s="65" t="s">
        <v>60</v>
      </c>
      <c r="C16" s="218" t="str">
        <f>_xlfn.XLOOKUP(C14,Formations[Nom court],Formations[Mention RNCP],"")</f>
        <v>Génie Industriel et Maintenance : Ingénierie des Systèmes Pluritechniques</v>
      </c>
      <c r="D16" s="219"/>
      <c r="E16" s="66"/>
      <c r="F16" s="46" t="s">
        <v>133</v>
      </c>
      <c r="G16" s="55"/>
      <c r="V16" s="55" t="str">
        <v>BUT Gest° Compta. Fiscale et Financ 66</v>
      </c>
    </row>
    <row r="17" spans="1:22" ht="35.1" customHeight="1" x14ac:dyDescent="0.3">
      <c r="A17" s="221"/>
      <c r="B17" s="67" t="s">
        <v>15</v>
      </c>
      <c r="C17" s="218" t="str">
        <f>_xlfn.TEXTJOIN(" - ",TRUE,_xlfn.XLOOKUP(C14,Formations[Nom court],Formations[Parcours (CFA)],""))</f>
        <v/>
      </c>
      <c r="D17" s="219"/>
      <c r="E17" s="66"/>
      <c r="F17" s="46" t="s">
        <v>133</v>
      </c>
      <c r="G17" s="55"/>
      <c r="V17" s="55" t="str">
        <v>BUT Gest Entrepre Manag Activités 66</v>
      </c>
    </row>
    <row r="18" spans="1:22" ht="35.1" customHeight="1" x14ac:dyDescent="0.3">
      <c r="A18" s="221"/>
      <c r="B18" s="67" t="s">
        <v>16</v>
      </c>
      <c r="C18" s="216" t="str">
        <f>_xlfn.XLOOKUP(C14,Formations[Nom court],Formations[Acronyme formation],"")</f>
        <v>BUT GIM ISP</v>
      </c>
      <c r="D18" s="217"/>
      <c r="E18" s="66"/>
      <c r="F18" s="46" t="s">
        <v>133</v>
      </c>
      <c r="G18" s="55"/>
      <c r="V18" s="55" t="str">
        <v>BUT GEA Ressources Humaines 66</v>
      </c>
    </row>
    <row r="19" spans="1:22" ht="35.1" customHeight="1" thickBot="1" x14ac:dyDescent="0.35">
      <c r="A19" s="222"/>
      <c r="B19" s="183" t="s">
        <v>17</v>
      </c>
      <c r="C19" s="227" t="str">
        <f>_xlfn.XLOOKUP(C14,Formations[Nom court],Formations[Code RNCP],"")</f>
        <v>35498</v>
      </c>
      <c r="D19" s="228"/>
      <c r="E19" s="184"/>
      <c r="F19" s="69" t="s">
        <v>133</v>
      </c>
      <c r="G19" s="55"/>
      <c r="V19" s="55" t="str">
        <v>BUT GIM Mangt Méthode Maintenanc Innov</v>
      </c>
    </row>
    <row r="20" spans="1:22" s="4" customFormat="1" ht="35.1" customHeight="1" thickBot="1" x14ac:dyDescent="0.35">
      <c r="A20" s="214" t="s">
        <v>191</v>
      </c>
      <c r="B20" s="70"/>
      <c r="C20" s="71" t="str">
        <f>_xlfn.TEXTJOIN(" ",TRUE,
C15,
_xlfn.SWITCH(C18,"DNO","1ère année","DE AUDIO","2e année",
_xlfn.SWITCH(C15,"DEUST","1ère année","DSCG","1ère année","MASTER","1ère année","BUT","2e année","DCG","2e année","LG","2e année","LP","2e année","INGE","4e année","")
),
"2026-2027")</f>
        <v>BUT 2e année 2026-2027</v>
      </c>
      <c r="D20" s="72" t="str">
        <f>_xlfn.TEXTJOIN(" ",TRUE,
C15,
_xlfn.SWITCH(C18,"DNO","2e année","DE AUDIO","3e année",
_xlfn.SWITCH(C15,"DEUST","2e année","DSCG","2e année","MASTER","2e année","BUT","3e année","DCG","3e année","LG","3e année","LP","3e année","INGE","5e année","")
),
"2027-2028")</f>
        <v>BUT 3e année 2027-2028</v>
      </c>
      <c r="E20" s="73"/>
      <c r="F20" s="43"/>
      <c r="V20" s="172" t="str">
        <v>BUT GIM : Ingé Système Pluritechnique</v>
      </c>
    </row>
    <row r="21" spans="1:22" ht="35.1" customHeight="1" thickBot="1" x14ac:dyDescent="0.35">
      <c r="A21" s="215"/>
      <c r="B21" s="191" t="s">
        <v>193</v>
      </c>
      <c r="C21" s="193">
        <v>10</v>
      </c>
      <c r="D21" s="194">
        <v>10</v>
      </c>
      <c r="E21" s="177"/>
      <c r="F21" s="69" t="s">
        <v>738</v>
      </c>
      <c r="V21" s="55" t="str">
        <v>BUT Mobilité et supply chain connectée</v>
      </c>
    </row>
    <row r="22" spans="1:22" ht="35.1" customHeight="1" x14ac:dyDescent="0.3">
      <c r="A22" s="211" t="s">
        <v>192</v>
      </c>
      <c r="B22" s="74" t="s">
        <v>75</v>
      </c>
      <c r="C22" s="15" t="s">
        <v>769</v>
      </c>
      <c r="D22" s="16" t="s">
        <v>772</v>
      </c>
      <c r="E22" s="75"/>
      <c r="F22" s="223" t="s">
        <v>99</v>
      </c>
      <c r="V22" s="55" t="str">
        <v>BUT Mobilité et supply chain durables</v>
      </c>
    </row>
    <row r="23" spans="1:22" s="3" customFormat="1" ht="35.1" customHeight="1" x14ac:dyDescent="0.3">
      <c r="A23" s="212"/>
      <c r="B23" s="74" t="s">
        <v>76</v>
      </c>
      <c r="C23" s="15" t="s">
        <v>770</v>
      </c>
      <c r="D23" s="16" t="s">
        <v>773</v>
      </c>
      <c r="E23" s="75"/>
      <c r="F23" s="224"/>
      <c r="V23" s="103"/>
    </row>
    <row r="24" spans="1:22" s="3" customFormat="1" ht="35.1" customHeight="1" x14ac:dyDescent="0.3">
      <c r="A24" s="212"/>
      <c r="B24" s="74" t="s">
        <v>77</v>
      </c>
      <c r="C24" s="15" t="s">
        <v>771</v>
      </c>
      <c r="D24" s="16" t="s">
        <v>774</v>
      </c>
      <c r="E24" s="75"/>
      <c r="F24" s="224"/>
      <c r="V24" s="103"/>
    </row>
    <row r="25" spans="1:22" s="3" customFormat="1" ht="35.1" customHeight="1" x14ac:dyDescent="0.3">
      <c r="A25" s="212"/>
      <c r="B25" s="74" t="s">
        <v>78</v>
      </c>
      <c r="C25" s="18" t="s">
        <v>775</v>
      </c>
      <c r="D25" s="19"/>
      <c r="E25" s="75"/>
      <c r="F25" s="224"/>
      <c r="V25" s="103"/>
    </row>
    <row r="26" spans="1:22" s="3" customFormat="1" ht="35.1" customHeight="1" x14ac:dyDescent="0.3">
      <c r="A26" s="212"/>
      <c r="B26" s="74" t="s">
        <v>79</v>
      </c>
      <c r="C26" s="18" t="s">
        <v>776</v>
      </c>
      <c r="D26" s="19"/>
      <c r="E26" s="75"/>
      <c r="F26" s="224"/>
      <c r="V26" s="103"/>
    </row>
    <row r="27" spans="1:22" s="3" customFormat="1" ht="35.1" customHeight="1" x14ac:dyDescent="0.3">
      <c r="A27" s="212"/>
      <c r="B27" s="74" t="s">
        <v>80</v>
      </c>
      <c r="C27" s="18" t="s">
        <v>777</v>
      </c>
      <c r="D27" s="19" t="s">
        <v>778</v>
      </c>
      <c r="E27" s="75"/>
      <c r="F27" s="225"/>
      <c r="V27" s="103"/>
    </row>
    <row r="28" spans="1:22" s="3" customFormat="1" ht="35.1" customHeight="1" x14ac:dyDescent="0.3">
      <c r="A28" s="212"/>
      <c r="B28" s="74" t="s">
        <v>81</v>
      </c>
      <c r="C28" s="15"/>
      <c r="D28" s="16"/>
      <c r="E28" s="75"/>
      <c r="F28" s="223"/>
      <c r="V28" s="103"/>
    </row>
    <row r="29" spans="1:22" s="3" customFormat="1" ht="35.1" customHeight="1" x14ac:dyDescent="0.3">
      <c r="A29" s="212"/>
      <c r="B29" s="74" t="s">
        <v>82</v>
      </c>
      <c r="C29" s="15"/>
      <c r="D29" s="16"/>
      <c r="E29" s="75"/>
      <c r="F29" s="224"/>
      <c r="V29" s="103"/>
    </row>
    <row r="30" spans="1:22" s="3" customFormat="1" ht="35.1" customHeight="1" x14ac:dyDescent="0.3">
      <c r="A30" s="212"/>
      <c r="B30" s="74" t="s">
        <v>83</v>
      </c>
      <c r="C30" s="15"/>
      <c r="D30" s="16"/>
      <c r="E30" s="75"/>
      <c r="F30" s="224"/>
      <c r="V30" s="103"/>
    </row>
    <row r="31" spans="1:22" s="3" customFormat="1" ht="35.1" customHeight="1" x14ac:dyDescent="0.3">
      <c r="A31" s="212"/>
      <c r="B31" s="74" t="s">
        <v>84</v>
      </c>
      <c r="C31" s="15"/>
      <c r="D31" s="16"/>
      <c r="E31" s="75"/>
      <c r="F31" s="224"/>
      <c r="V31" s="103"/>
    </row>
    <row r="32" spans="1:22" s="3" customFormat="1" ht="35.1" customHeight="1" x14ac:dyDescent="0.3">
      <c r="A32" s="212"/>
      <c r="B32" s="74" t="s">
        <v>85</v>
      </c>
      <c r="C32" s="15"/>
      <c r="D32" s="16"/>
      <c r="E32" s="75"/>
      <c r="F32" s="224"/>
      <c r="V32" s="103"/>
    </row>
    <row r="33" spans="1:22" s="3" customFormat="1" ht="35.1" customHeight="1" thickBot="1" x14ac:dyDescent="0.35">
      <c r="A33" s="213"/>
      <c r="B33" s="74" t="s">
        <v>86</v>
      </c>
      <c r="C33" s="15"/>
      <c r="D33" s="20"/>
      <c r="E33" s="75"/>
      <c r="F33" s="226"/>
      <c r="V33" s="103"/>
    </row>
    <row r="34" spans="1:22" s="3" customFormat="1" ht="35.1" customHeight="1" thickBot="1" x14ac:dyDescent="0.35">
      <c r="A34" s="240" t="s">
        <v>18</v>
      </c>
      <c r="B34" s="76" t="s">
        <v>69</v>
      </c>
      <c r="C34" s="247">
        <f>IF(_xlfn.MINIFS(Import!A:A,Import!D:D,"Rentrée")=DATE(1900,1,0),"",_xlfn.MINIFS(Import!A:A,Import!D:D,"Rentrée"))</f>
        <v>46267</v>
      </c>
      <c r="D34" s="248"/>
      <c r="E34" s="77"/>
      <c r="F34" s="43" t="s">
        <v>87</v>
      </c>
      <c r="H34" s="78" t="s">
        <v>23</v>
      </c>
      <c r="I34" s="237" t="str">
        <f>C36</f>
        <v>BUT 2e année 2026-2027</v>
      </c>
      <c r="J34" s="238"/>
      <c r="K34" s="239"/>
      <c r="L34" s="237" t="str">
        <f>D36</f>
        <v>BUT 3e année 2027-2028</v>
      </c>
      <c r="M34" s="238"/>
      <c r="N34" s="239"/>
      <c r="O34" s="237"/>
      <c r="P34" s="238"/>
      <c r="Q34" s="239"/>
      <c r="R34" s="237" t="s">
        <v>57</v>
      </c>
      <c r="S34" s="238"/>
      <c r="T34" s="239"/>
      <c r="V34" s="103"/>
    </row>
    <row r="35" spans="1:22" s="3" customFormat="1" ht="35.1" customHeight="1" thickBot="1" x14ac:dyDescent="0.35">
      <c r="A35" s="241"/>
      <c r="B35" s="79" t="s">
        <v>56</v>
      </c>
      <c r="C35" s="249">
        <f>IF(_xlfn.MAXIFS(Import!A:A,Import!D:D,"Examens")=DATE(1900,1,0),"",_xlfn.MAXIFS(Import!A:A,Import!D:D,"Examens"))</f>
        <v>46927</v>
      </c>
      <c r="D35" s="250"/>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3">
      <c r="A36" s="241"/>
      <c r="B36" s="76"/>
      <c r="C36" s="85" t="str">
        <f>C20</f>
        <v>BUT 2e année 2026-2027</v>
      </c>
      <c r="D36" s="86" t="str">
        <f>D20</f>
        <v>BUT 3e année 2027-2028</v>
      </c>
      <c r="E36" s="87"/>
      <c r="F36" s="43"/>
      <c r="H36" s="88" t="s">
        <v>27</v>
      </c>
      <c r="I36" s="89">
        <f>COUNTIF(Import!$D$2:$D$793,"Centre")/2 + COUNTIF(Import!$D$2:$D$793,"Rentrée")/2</f>
        <v>114</v>
      </c>
      <c r="J36" s="89">
        <f>I36*7</f>
        <v>798</v>
      </c>
      <c r="K36" s="89"/>
      <c r="L36" s="89">
        <f>COUNTIF(Import!$D$794:$D$1647,"Centre")/2</f>
        <v>78</v>
      </c>
      <c r="M36" s="89">
        <f>L36*7</f>
        <v>546</v>
      </c>
      <c r="N36" s="89"/>
      <c r="O36" s="89"/>
      <c r="P36" s="89"/>
      <c r="Q36" s="89"/>
      <c r="R36" s="90">
        <f>I36+L36+O36</f>
        <v>192</v>
      </c>
      <c r="S36" s="90">
        <f>J36+M36+P36</f>
        <v>1344</v>
      </c>
      <c r="T36" s="91"/>
      <c r="V36" s="172"/>
    </row>
    <row r="37" spans="1:22" s="3" customFormat="1" ht="35.1" customHeight="1" x14ac:dyDescent="0.3">
      <c r="A37" s="241"/>
      <c r="B37" s="65" t="s">
        <v>62</v>
      </c>
      <c r="C37" s="7">
        <v>612</v>
      </c>
      <c r="D37" s="10">
        <v>453</v>
      </c>
      <c r="E37" s="94"/>
      <c r="F37" s="46"/>
      <c r="H37" s="95" t="s">
        <v>28</v>
      </c>
      <c r="I37" s="96">
        <f>COUNTIF(Import!$D$2:$D$793,"Examens")/2</f>
        <v>0</v>
      </c>
      <c r="J37" s="96">
        <f>I37*7</f>
        <v>0</v>
      </c>
      <c r="K37" s="96"/>
      <c r="L37" s="96">
        <f>COUNTIF(Import!$D$794:$D$1647,"Examens")/2</f>
        <v>3</v>
      </c>
      <c r="M37" s="96">
        <f>L37*7</f>
        <v>21</v>
      </c>
      <c r="N37" s="96"/>
      <c r="O37" s="96"/>
      <c r="P37" s="96"/>
      <c r="Q37" s="96"/>
      <c r="R37" s="97">
        <f t="shared" ref="R37:R42" si="0">I37+L37+O37</f>
        <v>3</v>
      </c>
      <c r="S37" s="97">
        <f t="shared" ref="S37:S42" si="1">J37+M37+P37</f>
        <v>21</v>
      </c>
      <c r="T37" s="98"/>
      <c r="V37" s="103"/>
    </row>
    <row r="38" spans="1:22" s="3" customFormat="1" ht="35.1" customHeight="1" thickBot="1" x14ac:dyDescent="0.35">
      <c r="A38" s="241"/>
      <c r="B38" s="65" t="s">
        <v>63</v>
      </c>
      <c r="C38" s="92">
        <f>(C41*35)-C37</f>
        <v>186</v>
      </c>
      <c r="D38" s="93">
        <f>(D41*35)-D37</f>
        <v>114</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5">
      <c r="A39" s="241"/>
      <c r="B39" s="65" t="s">
        <v>64</v>
      </c>
      <c r="C39" s="92">
        <f>C37+C38</f>
        <v>798</v>
      </c>
      <c r="D39" s="93">
        <f t="shared" ref="D39" si="2">D37+D38</f>
        <v>567</v>
      </c>
      <c r="E39" s="94"/>
      <c r="F39" s="46" t="s">
        <v>161</v>
      </c>
      <c r="G39" s="103"/>
      <c r="H39" s="104" t="s">
        <v>29</v>
      </c>
      <c r="I39" s="105">
        <f>IF($G$38="compté dans le temps de formation",SUM(I36:I38),SUM(I36:I37))</f>
        <v>114</v>
      </c>
      <c r="J39" s="106">
        <f>IF($G$38="compté dans le temps de formation",SUM(J36:J38),SUM(J36:J37))</f>
        <v>798</v>
      </c>
      <c r="K39" s="107">
        <f>IFERROR(J39/(J39+J42),"")</f>
        <v>0.45059288537549408</v>
      </c>
      <c r="L39" s="105">
        <f t="shared" ref="L39:M39" si="3">IF($G$38="compté dans le temps de formation",SUM(L36:L38),SUM(L36:L37))</f>
        <v>81</v>
      </c>
      <c r="M39" s="106">
        <f t="shared" si="3"/>
        <v>567</v>
      </c>
      <c r="N39" s="107">
        <f>IFERROR(M39/(M39+M42),"")</f>
        <v>0.35217391304347828</v>
      </c>
      <c r="O39" s="105"/>
      <c r="P39" s="106"/>
      <c r="Q39" s="107"/>
      <c r="R39" s="105">
        <f t="shared" si="0"/>
        <v>195</v>
      </c>
      <c r="S39" s="106">
        <f t="shared" si="1"/>
        <v>1365</v>
      </c>
      <c r="T39" s="107">
        <f>IFERROR(S39/(S39+S42),"")</f>
        <v>0.40372670807453415</v>
      </c>
      <c r="V39" s="103"/>
    </row>
    <row r="40" spans="1:22" s="3" customFormat="1" ht="35.1" customHeight="1" x14ac:dyDescent="0.3">
      <c r="A40" s="241"/>
      <c r="B40" s="67" t="s">
        <v>19</v>
      </c>
      <c r="C40" s="92">
        <f>I39</f>
        <v>114</v>
      </c>
      <c r="D40" s="93">
        <f>L39</f>
        <v>81</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5">
      <c r="A41" s="241"/>
      <c r="B41" s="67" t="s">
        <v>65</v>
      </c>
      <c r="C41" s="92">
        <f>C40/5</f>
        <v>22.8</v>
      </c>
      <c r="D41" s="93">
        <f>D40/5</f>
        <v>16.2</v>
      </c>
      <c r="E41" s="94"/>
      <c r="F41" s="46" t="s">
        <v>87</v>
      </c>
      <c r="H41" s="115" t="s">
        <v>30</v>
      </c>
      <c r="I41" s="116">
        <f>COUNTIF(Import!$D$2:$D$793,"Entreprise")/2</f>
        <v>139</v>
      </c>
      <c r="J41" s="117">
        <f>I41*7</f>
        <v>973</v>
      </c>
      <c r="K41" s="118"/>
      <c r="L41" s="116">
        <f>COUNTIF(Import!$D$794:$D$1647,"Entreprise")/2</f>
        <v>149</v>
      </c>
      <c r="M41" s="117">
        <f>L41*7</f>
        <v>1043</v>
      </c>
      <c r="N41" s="118"/>
      <c r="O41" s="116"/>
      <c r="P41" s="117"/>
      <c r="Q41" s="119"/>
      <c r="R41" s="120">
        <f t="shared" si="0"/>
        <v>288</v>
      </c>
      <c r="S41" s="121">
        <f t="shared" si="1"/>
        <v>2016</v>
      </c>
      <c r="T41" s="122"/>
      <c r="V41" s="103"/>
    </row>
    <row r="42" spans="1:22" s="3" customFormat="1" ht="35.1" customHeight="1" thickBot="1" x14ac:dyDescent="0.35">
      <c r="A42" s="241"/>
      <c r="B42" s="123" t="s">
        <v>59</v>
      </c>
      <c r="C42" s="251">
        <f>C39+D39+E39</f>
        <v>1365</v>
      </c>
      <c r="D42" s="252"/>
      <c r="E42" s="124"/>
      <c r="F42" s="49" t="s">
        <v>87</v>
      </c>
      <c r="H42" s="104" t="s">
        <v>31</v>
      </c>
      <c r="I42" s="105">
        <f>SUM(I40:I41)</f>
        <v>139</v>
      </c>
      <c r="J42" s="106">
        <f>SUM(J40:J41)</f>
        <v>973</v>
      </c>
      <c r="K42" s="107">
        <f>IFERROR(J42/(J42+J39),"")</f>
        <v>0.54940711462450598</v>
      </c>
      <c r="L42" s="105">
        <f t="shared" ref="L42:M42" si="4">SUM(L40:L41)</f>
        <v>149</v>
      </c>
      <c r="M42" s="106">
        <f t="shared" si="4"/>
        <v>1043</v>
      </c>
      <c r="N42" s="107">
        <f>IFERROR(M42/(M42+M39),"")</f>
        <v>0.64782608695652177</v>
      </c>
      <c r="O42" s="105"/>
      <c r="P42" s="106"/>
      <c r="Q42" s="107"/>
      <c r="R42" s="105">
        <f t="shared" si="0"/>
        <v>288</v>
      </c>
      <c r="S42" s="106">
        <f t="shared" si="1"/>
        <v>2016</v>
      </c>
      <c r="T42" s="107">
        <f>IFERROR(S42/(S42+S39),"")</f>
        <v>0.59627329192546585</v>
      </c>
      <c r="V42" s="103"/>
    </row>
    <row r="43" spans="1:22" s="3" customFormat="1" ht="35.1" customHeight="1" x14ac:dyDescent="0.3">
      <c r="A43" s="241"/>
      <c r="B43" s="125" t="s">
        <v>66</v>
      </c>
      <c r="C43" s="185" t="s">
        <v>766</v>
      </c>
      <c r="D43" s="186" t="s">
        <v>766</v>
      </c>
      <c r="E43" s="54"/>
      <c r="F43" s="43" t="s">
        <v>13</v>
      </c>
      <c r="H43"/>
      <c r="V43" s="103"/>
    </row>
    <row r="44" spans="1:22" s="3" customFormat="1" ht="35.1" customHeight="1" x14ac:dyDescent="0.3">
      <c r="A44" s="241"/>
      <c r="B44" s="126" t="s">
        <v>100</v>
      </c>
      <c r="C44" s="7"/>
      <c r="D44" s="10"/>
      <c r="E44" s="94"/>
      <c r="F44" s="173" t="s">
        <v>159</v>
      </c>
      <c r="G44" s="127"/>
      <c r="H44" s="127"/>
      <c r="I44" s="127" t="b">
        <f>OR(E43="Distanciel",E43="Mixte")</f>
        <v>0</v>
      </c>
      <c r="V44" s="103"/>
    </row>
    <row r="45" spans="1:22" s="3" customFormat="1" ht="35.1" customHeight="1" x14ac:dyDescent="0.3">
      <c r="A45" s="241"/>
      <c r="B45" s="128" t="s">
        <v>20</v>
      </c>
      <c r="C45" s="243" t="s">
        <v>767</v>
      </c>
      <c r="D45" s="244"/>
      <c r="E45" s="66"/>
      <c r="F45" s="46" t="s">
        <v>13</v>
      </c>
      <c r="H45"/>
      <c r="V45" s="103"/>
    </row>
    <row r="46" spans="1:22" s="56" customFormat="1" ht="35.1" customHeight="1" x14ac:dyDescent="0.3">
      <c r="A46" s="241"/>
      <c r="B46" s="67" t="s">
        <v>21</v>
      </c>
      <c r="C46" s="243" t="s">
        <v>779</v>
      </c>
      <c r="D46" s="244"/>
      <c r="E46" s="66"/>
      <c r="F46" s="46" t="s">
        <v>13</v>
      </c>
      <c r="H46"/>
      <c r="V46" s="127"/>
    </row>
    <row r="47" spans="1:22" s="56" customFormat="1" ht="35.1" customHeight="1" x14ac:dyDescent="0.3">
      <c r="A47" s="241"/>
      <c r="B47" s="65" t="s">
        <v>67</v>
      </c>
      <c r="C47" s="243" t="s">
        <v>768</v>
      </c>
      <c r="D47" s="244"/>
      <c r="E47" s="66"/>
      <c r="F47" s="46" t="s">
        <v>13</v>
      </c>
      <c r="H47"/>
      <c r="V47" s="127"/>
    </row>
    <row r="48" spans="1:22" s="56" customFormat="1" ht="35.1" customHeight="1" x14ac:dyDescent="0.3">
      <c r="A48" s="241"/>
      <c r="B48" s="65" t="s">
        <v>74</v>
      </c>
      <c r="C48" s="243"/>
      <c r="D48" s="244"/>
      <c r="E48" s="66"/>
      <c r="F48" s="46"/>
      <c r="G48" s="127"/>
      <c r="H48"/>
      <c r="V48" s="127"/>
    </row>
    <row r="49" spans="1:6" ht="35.1" customHeight="1" thickBot="1" x14ac:dyDescent="0.35">
      <c r="A49" s="242"/>
      <c r="B49" s="79" t="s">
        <v>68</v>
      </c>
      <c r="C49" s="245" t="s">
        <v>768</v>
      </c>
      <c r="D49" s="246"/>
      <c r="E49" s="129"/>
      <c r="F49" s="52" t="s">
        <v>13</v>
      </c>
    </row>
  </sheetData>
  <sheetProtection algorithmName="SHA-512" hashValue="GKdLYKvayLqe8FK51G2CZW3PWCFU+aSqFKoanT/yxZ12hh4f4tROdTmPNXXW0kVjDvIKqx0nBVHCYNmaV3aR9g==" saltValue="G3NJCnemucSx0J8xFEKCKA==" spinCount="100000" sheet="1" scenarios="1"/>
  <mergeCells count="41">
    <mergeCell ref="F1:F2"/>
    <mergeCell ref="A3:A7"/>
    <mergeCell ref="A8:A13"/>
    <mergeCell ref="F12:F13"/>
    <mergeCell ref="C10:D10"/>
    <mergeCell ref="C11:D11"/>
    <mergeCell ref="C13:D13"/>
    <mergeCell ref="A2:D2"/>
    <mergeCell ref="A1:D1"/>
    <mergeCell ref="C3:D3"/>
    <mergeCell ref="C9:D9"/>
    <mergeCell ref="C12:D12"/>
    <mergeCell ref="C8:D8"/>
    <mergeCell ref="C4:D4"/>
    <mergeCell ref="R34:T34"/>
    <mergeCell ref="O34:Q34"/>
    <mergeCell ref="A34:A49"/>
    <mergeCell ref="C45:D45"/>
    <mergeCell ref="C46:D46"/>
    <mergeCell ref="C47:D47"/>
    <mergeCell ref="C48:D48"/>
    <mergeCell ref="C49:D49"/>
    <mergeCell ref="C34:D34"/>
    <mergeCell ref="C35:D35"/>
    <mergeCell ref="C42:D42"/>
    <mergeCell ref="I34:K34"/>
    <mergeCell ref="L34:N34"/>
    <mergeCell ref="F22:F27"/>
    <mergeCell ref="F28:F33"/>
    <mergeCell ref="C19:D19"/>
    <mergeCell ref="C16:D16"/>
    <mergeCell ref="C5:D5"/>
    <mergeCell ref="C6:D6"/>
    <mergeCell ref="C7:D7"/>
    <mergeCell ref="C14:D14"/>
    <mergeCell ref="C15:D15"/>
    <mergeCell ref="A22:A33"/>
    <mergeCell ref="A20:A21"/>
    <mergeCell ref="C18:D18"/>
    <mergeCell ref="C17:D17"/>
    <mergeCell ref="A14:A19"/>
  </mergeCells>
  <phoneticPr fontId="24" type="noConversion"/>
  <conditionalFormatting sqref="C13">
    <cfRule type="expression" dxfId="101" priority="46">
      <formula>AND(C12="",C13&lt;&gt;"")</formula>
    </cfRule>
    <cfRule type="expression" dxfId="100" priority="47">
      <formula>AND($C$12&lt;&gt;"",$C$13="")</formula>
    </cfRule>
  </conditionalFormatting>
  <conditionalFormatting sqref="C34:C35 E34:E35">
    <cfRule type="containsBlanks" dxfId="99" priority="715">
      <formula>LEN(TRIM(C34))=0</formula>
    </cfRule>
  </conditionalFormatting>
  <conditionalFormatting sqref="C42">
    <cfRule type="expression" dxfId="98" priority="698">
      <formula>$C$42&lt;804</formula>
    </cfRule>
  </conditionalFormatting>
  <conditionalFormatting sqref="C48 E48">
    <cfRule type="expression" dxfId="97" priority="44">
      <formula>AND(C47="Oui",C48="")</formula>
    </cfRule>
  </conditionalFormatting>
  <conditionalFormatting sqref="C8:D8">
    <cfRule type="containsBlanks" dxfId="96" priority="2">
      <formula>LEN(TRIM(C8))=0</formula>
    </cfRule>
  </conditionalFormatting>
  <conditionalFormatting sqref="C9:D10">
    <cfRule type="containsBlanks" dxfId="95" priority="3">
      <formula>LEN(TRIM(C9))=0</formula>
    </cfRule>
  </conditionalFormatting>
  <conditionalFormatting sqref="C14:D14 C21:D24">
    <cfRule type="containsBlanks" dxfId="94" priority="6">
      <formula>LEN(TRIM(C14))=0</formula>
    </cfRule>
  </conditionalFormatting>
  <conditionalFormatting sqref="C15:D20">
    <cfRule type="containsBlanks" dxfId="93" priority="716">
      <formula>LEN(TRIM(C15))=0</formula>
    </cfRule>
  </conditionalFormatting>
  <conditionalFormatting sqref="C28:D30">
    <cfRule type="containsBlanks" dxfId="92" priority="12">
      <formula>LEN(TRIM(C28))=0</formula>
    </cfRule>
  </conditionalFormatting>
  <conditionalFormatting sqref="C43:D43 C45 C47 C49">
    <cfRule type="containsBlanks" dxfId="91" priority="16">
      <formula>LEN(TRIM(C43))=0</formula>
    </cfRule>
  </conditionalFormatting>
  <conditionalFormatting sqref="C44:D44">
    <cfRule type="expression" dxfId="90" priority="7">
      <formula>AND(OR(C43="Distanciel",C43="Mixte"),C44="")</formula>
    </cfRule>
    <cfRule type="expression" dxfId="89" priority="8">
      <formula>AND(OR(C43="Distanciel",C43="Mixte"),C44&lt;1)</formula>
    </cfRule>
    <cfRule type="expression" dxfId="88" priority="9">
      <formula>AND(C43="Présentiel",C44&lt;&gt;"")</formula>
    </cfRule>
  </conditionalFormatting>
  <conditionalFormatting sqref="C37:E37">
    <cfRule type="containsBlanks" dxfId="87" priority="19">
      <formula>LEN(TRIM(C37))=0</formula>
    </cfRule>
  </conditionalFormatting>
  <conditionalFormatting sqref="C38:E38">
    <cfRule type="cellIs" dxfId="86"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85" priority="696" operator="equal">
      <formula>0</formula>
    </cfRule>
  </conditionalFormatting>
  <conditionalFormatting sqref="E44">
    <cfRule type="expression" dxfId="84" priority="40">
      <formula>$I$44=TRUE</formula>
    </cfRule>
  </conditionalFormatting>
  <conditionalFormatting sqref="K39">
    <cfRule type="cellIs" dxfId="83" priority="73" operator="lessThan">
      <formula>0.25</formula>
    </cfRule>
  </conditionalFormatting>
  <conditionalFormatting sqref="K42">
    <cfRule type="cellIs" dxfId="82" priority="69" operator="lessThan">
      <formula>0.25</formula>
    </cfRule>
  </conditionalFormatting>
  <conditionalFormatting sqref="N39 Q39">
    <cfRule type="cellIs" dxfId="81" priority="57" operator="lessThan">
      <formula>0.25</formula>
    </cfRule>
  </conditionalFormatting>
  <conditionalFormatting sqref="N42 Q42">
    <cfRule type="cellIs" dxfId="80" priority="54" operator="lessThan">
      <formula>0.25</formula>
    </cfRule>
  </conditionalFormatting>
  <conditionalFormatting sqref="T39">
    <cfRule type="cellIs" dxfId="79" priority="68" operator="lessThan">
      <formula>0.25</formula>
    </cfRule>
  </conditionalFormatting>
  <conditionalFormatting sqref="T42">
    <cfRule type="cellIs" dxfId="78"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4.4" x14ac:dyDescent="0.3"/>
  <cols>
    <col min="5" max="5" width="17.6640625" style="178" bestFit="1" customWidth="1"/>
    <col min="10" max="10" width="17.6640625" style="178" bestFit="1" customWidth="1"/>
  </cols>
  <sheetData>
    <row r="1" spans="1:88" s="179" customFormat="1" ht="156" x14ac:dyDescent="0.3">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3">
      <c r="A2" t="str">
        <f>'Fiche formation'!C18</f>
        <v>BUT GIM ISP</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78">
        <f>'Fiche formation'!C11</f>
        <v>13002979600013</v>
      </c>
      <c r="K2">
        <f>'Fiche formation'!C12</f>
        <v>0</v>
      </c>
      <c r="L2">
        <f>'Fiche formation'!C13</f>
        <v>0</v>
      </c>
      <c r="M2" t="str">
        <f>'Fiche formation'!C15</f>
        <v>BUT</v>
      </c>
      <c r="N2" t="str">
        <f>'Fiche formation'!C16</f>
        <v>Génie Industriel et Maintenance : Ingénierie des Systèmes Pluritechniques</v>
      </c>
      <c r="O2" t="str">
        <f>'Fiche formation'!C17</f>
        <v/>
      </c>
      <c r="P2" t="str">
        <f>'Fiche formation'!C18</f>
        <v>BUT GIM ISP</v>
      </c>
      <c r="Q2" t="str">
        <f>'Fiche formation'!C14</f>
        <v>BUT GIM : Ingé Système Pluritechnique</v>
      </c>
      <c r="R2" t="str">
        <f>'Fiche formation'!C19</f>
        <v>35498</v>
      </c>
      <c r="S2">
        <f>IF(ISNUMBER(SEARCH("*1ère année",'Fiche formation'!$C$20)),'Fiche formation'!$C21,0)</f>
        <v>0</v>
      </c>
      <c r="T2">
        <f>IF(ISNUMBER(SEARCH("*2e année",'Fiche formation'!$C$20)),'Fiche formation'!$C21,
IF(ISNUMBER(SEARCH("*4e année",'Fiche formation'!$C$20)),'Fiche formation'!$C21,
IF(ISNUMBER(SEARCH("*2e année",'Fiche formation'!$D$20)),'Fiche formation'!$D21,0)))</f>
        <v>10</v>
      </c>
      <c r="U2">
        <f>IF(ISNUMBER(SEARCH("*3e année",'Fiche formation'!$D$20)),'Fiche formation'!$D21,
IF(ISNUMBER(SEARCH("*5e année",'Fiche formation'!$D$20)),'Fiche formation'!$D21,0))</f>
        <v>10</v>
      </c>
      <c r="V2" t="str">
        <f>'Fiche formation'!C20</f>
        <v>BUT 2e année 2026-2027</v>
      </c>
      <c r="W2">
        <f>IF(ISNUMBER(SEARCH("*1ère année",'Fiche formation'!$C$20)),'Fiche formation'!$C22,0)</f>
        <v>0</v>
      </c>
      <c r="X2">
        <f>IF(ISNUMBER(SEARCH("*1ère année",'Fiche formation'!$C$20)),'Fiche formation'!$C23,0)</f>
        <v>0</v>
      </c>
      <c r="Y2">
        <f>IF(ISNUMBER(SEARCH("*1ère année",'Fiche formation'!$C$20)),'Fiche formation'!$C24,0)</f>
        <v>0</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cecile</v>
      </c>
      <c r="AJ2" t="str">
        <f>IF(ISNUMBER(SEARCH("*2e année",'Fiche formation'!$C$20)),'Fiche formation'!$C23,
IF(ISNUMBER(SEARCH("*4e année",'Fiche formation'!$C$20)),'Fiche formation'!$C23,
IF(ISNUMBER(SEARCH("*2e année",'Fiche formation'!$D$20)),'Fiche formation'!$D23,0)))</f>
        <v>dolle</v>
      </c>
      <c r="AK2" t="str">
        <f>IF(ISNUMBER(SEARCH("*2e année",'Fiche formation'!$C$20)),'Fiche formation'!$C24,
IF(ISNUMBER(SEARCH("*4e année",'Fiche formation'!$C$20)),'Fiche formation'!$C24,
IF(ISNUMBER(SEARCH("*2e année",'Fiche formation'!$D$20)),'Fiche formation'!$D24,0)))</f>
        <v>cecile.dolle-fabe@univ-perp.fr</v>
      </c>
      <c r="AL2" t="str">
        <f>IF(ISNUMBER(SEARCH("*2e année",'Fiche formation'!$C$20)),'Fiche formation'!$C25,
IF(ISNUMBER(SEARCH("*4e année",'Fiche formation'!$C$20)),'Fiche formation'!$C25,
IF(ISNUMBER(SEARCH("*2e année",'Fiche formation'!$D$20)),'Fiche formation'!$D25,0)))</f>
        <v>didier</v>
      </c>
      <c r="AM2" t="str">
        <f>IF(ISNUMBER(SEARCH("*2e année",'Fiche formation'!$C$20)),'Fiche formation'!$C26,
IF(ISNUMBER(SEARCH("*4e année",'Fiche formation'!$C$20)),'Fiche formation'!$C26,
IF(ISNUMBER(SEARCH("*2e année",'Fiche formation'!$D$20)),'Fiche formation'!$D26,0)))</f>
        <v>duclos</v>
      </c>
      <c r="AN2" t="str">
        <f>IF(ISNUMBER(SEARCH("*2e année",'Fiche formation'!$C$20)),'Fiche formation'!$C27,
IF(ISNUMBER(SEARCH("*4e année",'Fiche formation'!$C$20)),'Fiche formation'!$C27,
IF(ISNUMBER(SEARCH("*2e année",'Fiche formation'!$D$20)),'Fiche formation'!$D27,0)))</f>
        <v>didier.duclos@univ-pepr.fr</v>
      </c>
      <c r="AO2">
        <f>IF(ISNUMBER(SEARCH("*2e année",'Fiche formation'!$C$20)),'Fiche formation'!$C28,
IF(ISNUMBER(SEARCH("*4e année",'Fiche formation'!$C$20)),'Fiche formation'!$C28,
IF(ISNUMBER(SEARCH("*2e année",'Fiche formation'!$D$20)),'Fiche formation'!$D28,0)))</f>
        <v>0</v>
      </c>
      <c r="AP2">
        <f>IF(ISNUMBER(SEARCH("*2e année",'Fiche formation'!$C$20)),'Fiche formation'!$C29,
IF(ISNUMBER(SEARCH("*4e année",'Fiche formation'!$C$20)),'Fiche formation'!$C29,
IF(ISNUMBER(SEARCH("*2e année",'Fiche formation'!$D$20)),'Fiche formation'!$D29,0)))</f>
        <v>0</v>
      </c>
      <c r="AQ2">
        <f>IF(ISNUMBER(SEARCH("*2e année",'Fiche formation'!$C$20)),'Fiche formation'!$C30,
IF(ISNUMBER(SEARCH("*4e année",'Fiche formation'!$C$20)),'Fiche formation'!$C30,
IF(ISNUMBER(SEARCH("*2e année",'Fiche formation'!$D$20)),'Fiche formation'!$D30,0)))</f>
        <v>0</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t="str">
        <f>IF(ISNUMBER(SEARCH("*3e année",'Fiche formation'!$D$20)),'Fiche formation'!$D22,IF(ISNUMBER(SEARCH("*5e année",'Fiche formation'!$D$20)),'Fiche formation'!$D22,0))</f>
        <v>martine</v>
      </c>
      <c r="AV2" t="str">
        <f>IF(ISNUMBER(SEARCH("*3e année",'Fiche formation'!$D$20)),'Fiche formation'!$D23,IF(ISNUMBER(SEARCH("*5e année",'Fiche formation'!$D$20)),'Fiche formation'!$D23,0))</f>
        <v>grisenti</v>
      </c>
      <c r="AW2" t="str">
        <f>IF(ISNUMBER(SEARCH("*3e année",'Fiche formation'!$D$20)),'Fiche formation'!$D24,IF(ISNUMBER(SEARCH("*5e année",'Fiche formation'!$D$20)),'Fiche formation'!$D24,0))</f>
        <v>martine.grisenti@univ-pepr.fr</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t="str">
        <f>IF(ISNUMBER(SEARCH("*3e année",'Fiche formation'!$D$20)),'Fiche formation'!$D27,IF(ISNUMBER(SEARCH("*5e année",'Fiche formation'!$D$20)),'Fiche formation'!$D27,0))</f>
        <v xml:space="preserve"> </v>
      </c>
      <c r="BA2">
        <f>IF(ISNUMBER(SEARCH("*3e année",'Fiche formation'!$D$20)),'Fiche formation'!$D28,IF(ISNUMBER(SEARCH("*5e année",'Fiche formation'!$D$20)),'Fiche formation'!$D28,0))</f>
        <v>0</v>
      </c>
      <c r="BB2">
        <f>IF(ISNUMBER(SEARCH("*3e année",'Fiche formation'!$D$20)),'Fiche formation'!$D29,IF(ISNUMBER(SEARCH("*5e année",'Fiche formation'!$D$20)),'Fiche formation'!$D29,0))</f>
        <v>0</v>
      </c>
      <c r="BC2">
        <f>IF(ISNUMBER(SEARCH("*3e année",'Fiche formation'!$D$20)),'Fiche formation'!$D30,IF(ISNUMBER(SEARCH("*5e année",'Fiche formation'!$D$20)),'Fiche formation'!$D30,0))</f>
        <v>0</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46267</v>
      </c>
      <c r="BH2" s="1">
        <f>'Fiche formation'!C35</f>
        <v>46927</v>
      </c>
      <c r="BI2" t="str">
        <f>'Fiche formation'!C36</f>
        <v>BUT 2e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612</v>
      </c>
      <c r="BL2">
        <f>IF(ISNUMBER(SEARCH("*3e année",'Fiche formation'!$D$20)),'Fiche formation'!$D37,
IF(ISNUMBER(SEARCH("*5e année",'Fiche formation'!$D$20)),'Fiche formation'!$D37,0))</f>
        <v>453</v>
      </c>
      <c r="BM2">
        <f>IF(ISNUMBER(SEARCH("*1ère année",'Fiche formation'!$C$20)),'Fiche formation'!$C38,0)</f>
        <v>0</v>
      </c>
      <c r="BN2">
        <f>IF(ISNUMBER(SEARCH("*2e année",'Fiche formation'!$C$20)),'Fiche formation'!$C38,
IF(ISNUMBER(SEARCH("*4e année",'Fiche formation'!$C$20)),'Fiche formation'!$C38,
IF(ISNUMBER(SEARCH("*2e année",'Fiche formation'!$D$20)),'Fiche formation'!$D38,0)))</f>
        <v>186</v>
      </c>
      <c r="BO2">
        <f>IF(ISNUMBER(SEARCH("*3e année",'Fiche formation'!$D$20)),'Fiche formation'!$D38,
IF(ISNUMBER(SEARCH("*5e année",'Fiche formation'!$D$20)),'Fiche formation'!$D38,0))</f>
        <v>114</v>
      </c>
      <c r="BP2">
        <f>IF(ISNUMBER(SEARCH("*1ère année",'Fiche formation'!$C$20)),'Fiche formation'!$C39,0)</f>
        <v>0</v>
      </c>
      <c r="BQ2">
        <f>IF(ISNUMBER(SEARCH("*2e année",'Fiche formation'!$C$20)),'Fiche formation'!$C39,
IF(ISNUMBER(SEARCH("*4e année",'Fiche formation'!$C$20)),'Fiche formation'!$C39,
IF(ISNUMBER(SEARCH("*2e année",'Fiche formation'!$D$20)),'Fiche formation'!$D39,0)))</f>
        <v>798</v>
      </c>
      <c r="BR2">
        <f>IF(ISNUMBER(SEARCH("*3e année",'Fiche formation'!$D$20)),'Fiche formation'!$D39,
IF(ISNUMBER(SEARCH("*5e année",'Fiche formation'!$D$20)),'Fiche formation'!$D39,0))</f>
        <v>567</v>
      </c>
      <c r="BS2">
        <f>IF(ISNUMBER(SEARCH("*1ère année",'Fiche formation'!$C$20)),'Fiche formation'!$C40,0)</f>
        <v>0</v>
      </c>
      <c r="BT2">
        <f>IF(ISNUMBER(SEARCH("*2e année",'Fiche formation'!$C$20)),'Fiche formation'!$C40,
IF(ISNUMBER(SEARCH("*4e année",'Fiche formation'!$C$20)),'Fiche formation'!$C40,
IF(ISNUMBER(SEARCH("*2e année",'Fiche formation'!$D$20)),'Fiche formation'!$D40,0)))</f>
        <v>114</v>
      </c>
      <c r="BU2">
        <f>IF(ISNUMBER(SEARCH("*3e année",'Fiche formation'!$D$20)),'Fiche formation'!$D40,
IF(ISNUMBER(SEARCH("*5e année",'Fiche formation'!$D$20)),'Fiche formation'!$D40,0))</f>
        <v>81</v>
      </c>
      <c r="BV2">
        <f>IF(ISNUMBER(SEARCH("*1ère année",'Fiche formation'!$C$20)),'Fiche formation'!$C41,0)</f>
        <v>0</v>
      </c>
      <c r="BW2">
        <f>IF(ISNUMBER(SEARCH("*2e année",'Fiche formation'!$C$20)),'Fiche formation'!$C41,
IF(ISNUMBER(SEARCH("*4e année",'Fiche formation'!$C$20)),'Fiche formation'!$C41,
IF(ISNUMBER(SEARCH("*2e année",'Fiche formation'!$D$20)),'Fiche formation'!$D41,0)))</f>
        <v>22.8</v>
      </c>
      <c r="BX2">
        <f>IF(ISNUMBER(SEARCH("*3e année",'Fiche formation'!$D$20)),'Fiche formation'!$D41,
IF(ISNUMBER(SEARCH("*5e année",'Fiche formation'!$D$20)),'Fiche formation'!$D41,0))</f>
        <v>16.2</v>
      </c>
      <c r="BY2">
        <f>'Fiche formation'!C42</f>
        <v>1365</v>
      </c>
      <c r="BZ2">
        <f>IF(ISNUMBER(SEARCH("*1ère année",'Fiche formation'!$C$20)),'Fiche formation'!$C43,0)</f>
        <v>0</v>
      </c>
      <c r="CA2" t="str">
        <f>IF(ISNUMBER(SEARCH("*2e année",'Fiche formation'!$C$20)),'Fiche formation'!$C43,
IF(ISNUMBER(SEARCH("*4e année",'Fiche formation'!$C$20)),'Fiche formation'!$C43,
IF(ISNUMBER(SEARCH("*2e année",'Fiche formation'!$D$20)),'Fiche formation'!$D43,0)))</f>
        <v>Présentiel</v>
      </c>
      <c r="CB2" t="str">
        <f>IF(ISNUMBER(SEARCH("*3e année",'Fiche formation'!$D$20)),'Fiche formation'!$D43,
IF(ISNUMBER(SEARCH("*5e année",'Fiche formation'!$D$20)),'Fiche formation'!$D43,0))</f>
        <v>Présentiel</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Contrôle continu</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A9" zoomScale="40" zoomScaleNormal="40" workbookViewId="0">
      <selection activeCell="AH34" sqref="AH34"/>
    </sheetView>
  </sheetViews>
  <sheetFormatPr baseColWidth="10" defaultColWidth="8.6640625"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s>
  <sheetData>
    <row r="1" spans="1:40" hidden="1" x14ac:dyDescent="0.3"/>
    <row r="2" spans="1:40" hidden="1" x14ac:dyDescent="0.3"/>
    <row r="3" spans="1:40" ht="24.9" customHeight="1" x14ac:dyDescent="0.3">
      <c r="A3" s="130"/>
      <c r="C3" s="3"/>
      <c r="D3" s="3"/>
      <c r="E3" s="3"/>
      <c r="F3" s="3"/>
      <c r="G3" s="3"/>
      <c r="H3" s="3"/>
      <c r="I3" s="201" t="s">
        <v>112</v>
      </c>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132"/>
      <c r="AJ3" s="132"/>
      <c r="AK3" s="158"/>
      <c r="AL3" s="132"/>
      <c r="AM3" s="132"/>
      <c r="AN3" s="132"/>
    </row>
    <row r="4" spans="1:40" ht="24.9" customHeight="1" x14ac:dyDescent="0.3">
      <c r="A4" s="130"/>
      <c r="C4" s="3"/>
      <c r="D4" s="3"/>
      <c r="E4" s="3"/>
      <c r="F4" s="3"/>
      <c r="G4" s="3"/>
      <c r="H4" s="3"/>
      <c r="I4" s="201" t="str">
        <f>_xlfn.CONCAT("Année universitaire ",B11,"-",R11,"")</f>
        <v>Année universitaire 2026-2027</v>
      </c>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132"/>
      <c r="AJ4" s="132"/>
      <c r="AK4" s="158"/>
      <c r="AL4" s="132"/>
      <c r="AM4" s="132"/>
      <c r="AN4" s="132"/>
    </row>
    <row r="5" spans="1:40" ht="24.9" customHeight="1" x14ac:dyDescent="0.3">
      <c r="A5" s="130"/>
      <c r="C5" s="3"/>
      <c r="D5" s="3"/>
      <c r="E5" s="3"/>
      <c r="F5" s="3"/>
      <c r="G5" s="3"/>
      <c r="H5" s="3"/>
      <c r="I5" s="201" t="str">
        <f>_xlfn.TEXTJOIN(" - ",TRUE,'Fiche formation'!A2,'Fiche formation'!C8)</f>
        <v>UFA UNIVERSITE PERPIGNAN VIA DOMITIA - UPVD IUT PERPIGNAN</v>
      </c>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132"/>
      <c r="AJ5" s="132"/>
      <c r="AK5" s="133"/>
      <c r="AL5" s="132"/>
      <c r="AM5" s="132"/>
      <c r="AN5" s="132"/>
    </row>
    <row r="6" spans="1:40" ht="50.1" customHeight="1" x14ac:dyDescent="0.3">
      <c r="A6" s="130"/>
      <c r="B6" s="3"/>
      <c r="C6" s="3"/>
      <c r="D6" s="3"/>
      <c r="E6" s="3"/>
      <c r="F6" s="3"/>
      <c r="G6" s="3"/>
      <c r="H6" s="3"/>
      <c r="I6" s="201" t="s">
        <v>162</v>
      </c>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3"/>
      <c r="AJ6" s="132"/>
      <c r="AK6" s="158"/>
      <c r="AL6" s="132"/>
      <c r="AM6" s="132"/>
      <c r="AN6" s="132"/>
    </row>
    <row r="7" spans="1:40" ht="24.9" customHeight="1" x14ac:dyDescent="0.3">
      <c r="A7" s="130"/>
      <c r="B7" s="3"/>
      <c r="C7" s="202"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2e année BUT Génie Industriel et Maintenance : Ingénierie des Systèmes Pluritechniques - BUT GIM ISP</v>
      </c>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row>
    <row r="8" spans="1:40" ht="110.1" customHeight="1" x14ac:dyDescent="0.3">
      <c r="A8" s="130"/>
      <c r="B8" s="3"/>
      <c r="C8" s="3"/>
      <c r="D8" s="3"/>
      <c r="E8" s="3"/>
      <c r="F8" s="3"/>
      <c r="G8" s="3"/>
      <c r="H8" s="3"/>
      <c r="I8" s="198" t="s">
        <v>742</v>
      </c>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32"/>
      <c r="AM8" s="132"/>
      <c r="AN8" s="132"/>
    </row>
    <row r="9" spans="1:40" s="136" customFormat="1" ht="39.9" customHeight="1" x14ac:dyDescent="0.3">
      <c r="B9" s="159"/>
      <c r="C9" s="279" t="s">
        <v>114</v>
      </c>
      <c r="D9" s="199"/>
      <c r="E9" s="160"/>
      <c r="F9" s="278" t="s">
        <v>113</v>
      </c>
      <c r="G9" s="278"/>
      <c r="H9" s="138"/>
      <c r="I9" s="278" t="s">
        <v>117</v>
      </c>
      <c r="J9" s="278"/>
      <c r="K9" s="139"/>
      <c r="L9" s="278" t="s">
        <v>128</v>
      </c>
      <c r="M9" s="278"/>
      <c r="N9" s="140"/>
      <c r="O9" s="199" t="s">
        <v>28</v>
      </c>
      <c r="P9" s="199"/>
      <c r="Q9" s="141"/>
      <c r="R9" s="199" t="s">
        <v>116</v>
      </c>
      <c r="S9" s="199"/>
      <c r="T9" s="142"/>
      <c r="U9" s="199" t="s">
        <v>115</v>
      </c>
      <c r="V9" s="199"/>
      <c r="W9" s="4"/>
      <c r="X9" s="199"/>
      <c r="Y9" s="199"/>
      <c r="Z9" s="4"/>
      <c r="AA9" s="199"/>
      <c r="AB9" s="199"/>
      <c r="AC9" s="134"/>
      <c r="AD9" s="199"/>
      <c r="AE9" s="199"/>
      <c r="AG9" s="199"/>
      <c r="AH9" s="199"/>
      <c r="AI9" s="4"/>
      <c r="AJ9" s="199"/>
      <c r="AK9" s="199"/>
      <c r="AL9" s="4"/>
      <c r="AM9" s="199"/>
      <c r="AN9" s="199"/>
    </row>
    <row r="11" spans="1:40" ht="24.9" customHeight="1" x14ac:dyDescent="0.3">
      <c r="B11" s="203">
        <v>2026</v>
      </c>
      <c r="C11" s="203"/>
      <c r="D11" s="203"/>
      <c r="E11" s="203"/>
      <c r="F11" s="203"/>
      <c r="G11" s="203"/>
      <c r="H11" s="203"/>
      <c r="I11" s="203"/>
      <c r="J11" s="203"/>
      <c r="K11" s="203"/>
      <c r="L11" s="203"/>
      <c r="M11" s="203"/>
      <c r="N11" s="203"/>
      <c r="O11" s="203"/>
      <c r="P11" s="203"/>
      <c r="Q11" s="164"/>
      <c r="R11" s="203">
        <f>B11+1</f>
        <v>2027</v>
      </c>
      <c r="S11" s="203"/>
      <c r="T11" s="203"/>
      <c r="U11" s="203"/>
      <c r="V11" s="203"/>
      <c r="W11" s="203"/>
      <c r="X11" s="203"/>
      <c r="Y11" s="203"/>
      <c r="Z11" s="203"/>
      <c r="AA11" s="203"/>
      <c r="AB11" s="203"/>
      <c r="AC11" s="203"/>
      <c r="AD11" s="203"/>
      <c r="AE11" s="203"/>
      <c r="AF11" s="203"/>
      <c r="AG11" s="203"/>
      <c r="AH11" s="203"/>
      <c r="AI11" s="203"/>
      <c r="AJ11" s="203"/>
      <c r="AK11" s="203"/>
      <c r="AL11" s="203"/>
      <c r="AM11" s="203"/>
      <c r="AN11" s="203"/>
    </row>
    <row r="12" spans="1:40" ht="24.9" customHeight="1" x14ac:dyDescent="0.3">
      <c r="B12" s="143"/>
      <c r="C12" s="207" t="s">
        <v>111</v>
      </c>
      <c r="D12" s="207"/>
      <c r="E12" s="143"/>
      <c r="F12" s="207" t="s">
        <v>32</v>
      </c>
      <c r="G12" s="207"/>
      <c r="H12" s="143"/>
      <c r="I12" s="207" t="s">
        <v>101</v>
      </c>
      <c r="J12" s="207"/>
      <c r="K12" s="143"/>
      <c r="L12" s="207" t="s">
        <v>102</v>
      </c>
      <c r="M12" s="207"/>
      <c r="N12" s="143"/>
      <c r="O12" s="207" t="s">
        <v>103</v>
      </c>
      <c r="P12" s="207"/>
      <c r="Q12" s="165"/>
      <c r="R12" s="207" t="s">
        <v>104</v>
      </c>
      <c r="S12" s="207"/>
      <c r="T12" s="143"/>
      <c r="U12" s="207" t="s">
        <v>105</v>
      </c>
      <c r="V12" s="207"/>
      <c r="W12" s="143"/>
      <c r="X12" s="207" t="s">
        <v>106</v>
      </c>
      <c r="Y12" s="207"/>
      <c r="Z12" s="143"/>
      <c r="AA12" s="207" t="s">
        <v>107</v>
      </c>
      <c r="AB12" s="207"/>
      <c r="AC12" s="143"/>
      <c r="AD12" s="207" t="s">
        <v>108</v>
      </c>
      <c r="AE12" s="207"/>
      <c r="AF12" s="143"/>
      <c r="AG12" s="207" t="s">
        <v>109</v>
      </c>
      <c r="AH12" s="207"/>
      <c r="AI12" s="143">
        <f>MONTH(1&amp;AJ12)</f>
        <v>7</v>
      </c>
      <c r="AJ12" s="207" t="s">
        <v>110</v>
      </c>
      <c r="AK12" s="207"/>
      <c r="AL12" s="143"/>
      <c r="AM12" s="207" t="s">
        <v>111</v>
      </c>
      <c r="AN12" s="207"/>
    </row>
    <row r="13" spans="1:40" ht="24.9" customHeight="1" x14ac:dyDescent="0.3">
      <c r="B13" s="166"/>
      <c r="C13" s="145">
        <f>DATE($B$11,MONTH(1&amp;C$12),1)</f>
        <v>46235</v>
      </c>
      <c r="D13" s="148"/>
      <c r="E13" s="170"/>
      <c r="F13" s="145">
        <f>DATE($B$11,MONTH(1&amp;F$12),1)</f>
        <v>46266</v>
      </c>
      <c r="G13" s="5"/>
      <c r="H13" s="170"/>
      <c r="I13" s="145">
        <f>DATE($B$11,MONTH(1&amp;I$12),1)</f>
        <v>46296</v>
      </c>
      <c r="J13" s="5" t="s">
        <v>27</v>
      </c>
      <c r="K13" s="162"/>
      <c r="L13" s="145">
        <f>DATE($B$11,MONTH(1&amp;L$12),1)</f>
        <v>46327</v>
      </c>
      <c r="M13" s="148"/>
      <c r="N13" s="162"/>
      <c r="O13" s="145">
        <f>DATE($B$11,MONTH(1&amp;O$12),1)</f>
        <v>46357</v>
      </c>
      <c r="P13" s="5" t="s">
        <v>27</v>
      </c>
      <c r="Q13" s="166"/>
      <c r="R13" s="145">
        <f>DATE($R$11,MONTH(1&amp;R$12),1)</f>
        <v>46388</v>
      </c>
      <c r="S13" s="148"/>
      <c r="T13" s="162"/>
      <c r="U13" s="145">
        <f>DATE($R$11,MONTH(1&amp;U$12),1)</f>
        <v>46419</v>
      </c>
      <c r="V13" s="5" t="s">
        <v>27</v>
      </c>
      <c r="W13" s="162"/>
      <c r="X13" s="145">
        <f>DATE($R$11,MONTH(1&amp;X$12),1)</f>
        <v>46447</v>
      </c>
      <c r="Y13" s="5" t="s">
        <v>27</v>
      </c>
      <c r="Z13" s="162"/>
      <c r="AA13" s="145">
        <f>DATE($R$11,MONTH(1&amp;AA$12),1)</f>
        <v>46478</v>
      </c>
      <c r="AB13" s="5" t="s">
        <v>30</v>
      </c>
      <c r="AC13" s="162"/>
      <c r="AD13" s="145">
        <f>DATE($R$11,MONTH(1&amp;AD$12),1)</f>
        <v>46508</v>
      </c>
      <c r="AE13" s="148"/>
      <c r="AF13" s="162"/>
      <c r="AG13" s="145">
        <f>DATE($R$11,MONTH(1&amp;AG$12),1)</f>
        <v>46539</v>
      </c>
      <c r="AH13" s="5" t="s">
        <v>30</v>
      </c>
      <c r="AI13" s="162"/>
      <c r="AJ13" s="145">
        <f>DATE($R$11,MONTH(1&amp;AJ$12),1)</f>
        <v>46569</v>
      </c>
      <c r="AK13" s="5" t="s">
        <v>30</v>
      </c>
      <c r="AL13" s="162"/>
      <c r="AM13" s="145">
        <f>DATE($R$11,MONTH(1&amp;AM$12),1)</f>
        <v>46600</v>
      </c>
      <c r="AN13" s="148"/>
    </row>
    <row r="14" spans="1:40" ht="24.9" customHeight="1" x14ac:dyDescent="0.3">
      <c r="B14" s="166"/>
      <c r="C14" s="149">
        <f>C13+1</f>
        <v>46236</v>
      </c>
      <c r="D14" s="148"/>
      <c r="E14" s="170"/>
      <c r="F14" s="149">
        <f>F13+1</f>
        <v>46267</v>
      </c>
      <c r="G14" s="6" t="s">
        <v>55</v>
      </c>
      <c r="H14" s="170"/>
      <c r="I14" s="149">
        <f>I13+1</f>
        <v>46297</v>
      </c>
      <c r="J14" s="6" t="s">
        <v>27</v>
      </c>
      <c r="K14" s="162"/>
      <c r="L14" s="149">
        <f>L13+1</f>
        <v>46328</v>
      </c>
      <c r="M14" s="5" t="s">
        <v>30</v>
      </c>
      <c r="N14" s="162"/>
      <c r="O14" s="149">
        <f>O13+1</f>
        <v>46358</v>
      </c>
      <c r="P14" s="5" t="s">
        <v>27</v>
      </c>
      <c r="Q14" s="166"/>
      <c r="R14" s="149">
        <f>R13+1</f>
        <v>46389</v>
      </c>
      <c r="S14" s="148"/>
      <c r="T14" s="162"/>
      <c r="U14" s="149">
        <f>U13+1</f>
        <v>46420</v>
      </c>
      <c r="V14" s="5" t="s">
        <v>27</v>
      </c>
      <c r="W14" s="162"/>
      <c r="X14" s="149">
        <f>X13+1</f>
        <v>46448</v>
      </c>
      <c r="Y14" s="5" t="s">
        <v>27</v>
      </c>
      <c r="Z14" s="162"/>
      <c r="AA14" s="149">
        <f>AA13+1</f>
        <v>46479</v>
      </c>
      <c r="AB14" s="5" t="s">
        <v>30</v>
      </c>
      <c r="AC14" s="162"/>
      <c r="AD14" s="149">
        <f>AD13+1</f>
        <v>46509</v>
      </c>
      <c r="AE14" s="148"/>
      <c r="AF14" s="162"/>
      <c r="AG14" s="149">
        <f>AG13+1</f>
        <v>46540</v>
      </c>
      <c r="AH14" s="5" t="s">
        <v>30</v>
      </c>
      <c r="AI14" s="162"/>
      <c r="AJ14" s="149">
        <f>AJ13+1</f>
        <v>46570</v>
      </c>
      <c r="AK14" s="5" t="s">
        <v>30</v>
      </c>
      <c r="AL14" s="162"/>
      <c r="AM14" s="149">
        <f>AM13+1</f>
        <v>46601</v>
      </c>
      <c r="AN14" s="5" t="s">
        <v>30</v>
      </c>
    </row>
    <row r="15" spans="1:40" ht="24.9" customHeight="1" x14ac:dyDescent="0.3">
      <c r="B15" s="166"/>
      <c r="C15" s="149">
        <f t="shared" ref="C15:C43" si="0">C14+1</f>
        <v>46237</v>
      </c>
      <c r="D15" s="5"/>
      <c r="E15" s="170"/>
      <c r="F15" s="149">
        <f t="shared" ref="F15:F42" si="1">F14+1</f>
        <v>46268</v>
      </c>
      <c r="G15" s="5" t="s">
        <v>27</v>
      </c>
      <c r="H15" s="170"/>
      <c r="I15" s="149">
        <f t="shared" ref="I15:I43" si="2">I14+1</f>
        <v>46298</v>
      </c>
      <c r="J15" s="148"/>
      <c r="K15" s="162"/>
      <c r="L15" s="149">
        <f t="shared" ref="L15:L42" si="3">L14+1</f>
        <v>46329</v>
      </c>
      <c r="M15" s="5" t="s">
        <v>30</v>
      </c>
      <c r="N15" s="162"/>
      <c r="O15" s="149">
        <f t="shared" ref="O15:O43" si="4">O14+1</f>
        <v>46359</v>
      </c>
      <c r="P15" s="5" t="s">
        <v>27</v>
      </c>
      <c r="Q15" s="166"/>
      <c r="R15" s="149">
        <f t="shared" ref="R15:R43" si="5">R14+1</f>
        <v>46390</v>
      </c>
      <c r="S15" s="148"/>
      <c r="T15" s="162"/>
      <c r="U15" s="149">
        <f t="shared" ref="U15:U40" si="6">U14+1</f>
        <v>46421</v>
      </c>
      <c r="V15" s="5" t="s">
        <v>27</v>
      </c>
      <c r="W15" s="162"/>
      <c r="X15" s="149">
        <f t="shared" ref="X15:X43" si="7">X14+1</f>
        <v>46449</v>
      </c>
      <c r="Y15" s="5" t="s">
        <v>27</v>
      </c>
      <c r="Z15" s="162"/>
      <c r="AA15" s="149">
        <f t="shared" ref="AA15:AA42" si="8">AA14+1</f>
        <v>46480</v>
      </c>
      <c r="AB15" s="148"/>
      <c r="AC15" s="162"/>
      <c r="AD15" s="149">
        <f t="shared" ref="AD15:AD43" si="9">AD14+1</f>
        <v>46510</v>
      </c>
      <c r="AE15" s="5" t="s">
        <v>30</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4.9" customHeight="1" x14ac:dyDescent="0.3">
      <c r="B16" s="166"/>
      <c r="C16" s="149">
        <f t="shared" si="0"/>
        <v>46238</v>
      </c>
      <c r="D16" s="5"/>
      <c r="E16" s="170"/>
      <c r="F16" s="149">
        <f t="shared" si="1"/>
        <v>46269</v>
      </c>
      <c r="G16" s="5" t="s">
        <v>27</v>
      </c>
      <c r="H16" s="170"/>
      <c r="I16" s="149">
        <f t="shared" si="2"/>
        <v>46299</v>
      </c>
      <c r="J16" s="148"/>
      <c r="K16" s="162"/>
      <c r="L16" s="149">
        <f t="shared" si="3"/>
        <v>46330</v>
      </c>
      <c r="M16" s="5" t="s">
        <v>30</v>
      </c>
      <c r="N16" s="162"/>
      <c r="O16" s="149">
        <f t="shared" si="4"/>
        <v>46360</v>
      </c>
      <c r="P16" s="5" t="s">
        <v>27</v>
      </c>
      <c r="Q16" s="166"/>
      <c r="R16" s="149">
        <f t="shared" si="5"/>
        <v>46391</v>
      </c>
      <c r="S16" s="5" t="s">
        <v>30</v>
      </c>
      <c r="T16" s="162"/>
      <c r="U16" s="149">
        <f t="shared" si="6"/>
        <v>46422</v>
      </c>
      <c r="V16" s="5" t="s">
        <v>27</v>
      </c>
      <c r="W16" s="162"/>
      <c r="X16" s="149">
        <f t="shared" si="7"/>
        <v>46450</v>
      </c>
      <c r="Y16" s="5" t="s">
        <v>27</v>
      </c>
      <c r="Z16" s="162"/>
      <c r="AA16" s="149">
        <f t="shared" si="8"/>
        <v>46481</v>
      </c>
      <c r="AB16" s="148"/>
      <c r="AC16" s="162"/>
      <c r="AD16" s="149">
        <f t="shared" si="9"/>
        <v>46511</v>
      </c>
      <c r="AE16" s="5" t="s">
        <v>30</v>
      </c>
      <c r="AF16" s="162"/>
      <c r="AG16" s="149">
        <f t="shared" si="10"/>
        <v>46542</v>
      </c>
      <c r="AH16" s="5" t="s">
        <v>30</v>
      </c>
      <c r="AI16" s="162"/>
      <c r="AJ16" s="149">
        <f t="shared" si="11"/>
        <v>46572</v>
      </c>
      <c r="AK16" s="148"/>
      <c r="AL16" s="162"/>
      <c r="AM16" s="149">
        <f t="shared" si="12"/>
        <v>46603</v>
      </c>
      <c r="AN16" s="5" t="s">
        <v>30</v>
      </c>
    </row>
    <row r="17" spans="2:40" ht="24.9" customHeight="1" x14ac:dyDescent="0.3">
      <c r="B17" s="166"/>
      <c r="C17" s="149">
        <f t="shared" si="0"/>
        <v>46239</v>
      </c>
      <c r="D17" s="5"/>
      <c r="E17" s="170"/>
      <c r="F17" s="149">
        <f t="shared" si="1"/>
        <v>46270</v>
      </c>
      <c r="G17" s="148"/>
      <c r="H17" s="170"/>
      <c r="I17" s="149">
        <f t="shared" si="2"/>
        <v>46300</v>
      </c>
      <c r="J17" s="5" t="s">
        <v>27</v>
      </c>
      <c r="K17" s="162"/>
      <c r="L17" s="149">
        <f t="shared" si="3"/>
        <v>46331</v>
      </c>
      <c r="M17" s="5" t="s">
        <v>30</v>
      </c>
      <c r="N17" s="162"/>
      <c r="O17" s="149">
        <f t="shared" si="4"/>
        <v>46361</v>
      </c>
      <c r="P17" s="148"/>
      <c r="Q17" s="166"/>
      <c r="R17" s="149">
        <f t="shared" si="5"/>
        <v>46392</v>
      </c>
      <c r="S17" s="5" t="s">
        <v>30</v>
      </c>
      <c r="T17" s="162"/>
      <c r="U17" s="149">
        <f t="shared" si="6"/>
        <v>46423</v>
      </c>
      <c r="V17" s="5" t="s">
        <v>27</v>
      </c>
      <c r="W17" s="162"/>
      <c r="X17" s="149">
        <f t="shared" si="7"/>
        <v>46451</v>
      </c>
      <c r="Y17" s="5" t="s">
        <v>27</v>
      </c>
      <c r="Z17" s="162"/>
      <c r="AA17" s="149">
        <f t="shared" si="8"/>
        <v>46482</v>
      </c>
      <c r="AB17" s="5" t="s">
        <v>30</v>
      </c>
      <c r="AC17" s="162"/>
      <c r="AD17" s="149">
        <f t="shared" si="9"/>
        <v>46512</v>
      </c>
      <c r="AE17" s="5" t="s">
        <v>30</v>
      </c>
      <c r="AF17" s="162"/>
      <c r="AG17" s="149">
        <f t="shared" si="10"/>
        <v>46543</v>
      </c>
      <c r="AH17" s="148"/>
      <c r="AI17" s="162"/>
      <c r="AJ17" s="149">
        <f t="shared" si="11"/>
        <v>46573</v>
      </c>
      <c r="AK17" s="5" t="s">
        <v>30</v>
      </c>
      <c r="AL17" s="162"/>
      <c r="AM17" s="149">
        <f t="shared" si="12"/>
        <v>46604</v>
      </c>
      <c r="AN17" s="5" t="s">
        <v>30</v>
      </c>
    </row>
    <row r="18" spans="2:40" ht="24.9" customHeight="1" x14ac:dyDescent="0.3">
      <c r="B18" s="166"/>
      <c r="C18" s="149">
        <f t="shared" si="0"/>
        <v>46240</v>
      </c>
      <c r="D18" s="5"/>
      <c r="E18" s="170"/>
      <c r="F18" s="149">
        <f t="shared" si="1"/>
        <v>46271</v>
      </c>
      <c r="G18" s="148"/>
      <c r="H18" s="170"/>
      <c r="I18" s="149">
        <f t="shared" si="2"/>
        <v>46301</v>
      </c>
      <c r="J18" s="5" t="s">
        <v>27</v>
      </c>
      <c r="K18" s="162"/>
      <c r="L18" s="149">
        <f t="shared" si="3"/>
        <v>46332</v>
      </c>
      <c r="M18" s="5" t="s">
        <v>30</v>
      </c>
      <c r="N18" s="162"/>
      <c r="O18" s="149">
        <f t="shared" si="4"/>
        <v>46362</v>
      </c>
      <c r="P18" s="148"/>
      <c r="Q18" s="166"/>
      <c r="R18" s="149">
        <f t="shared" si="5"/>
        <v>46393</v>
      </c>
      <c r="S18" s="5" t="s">
        <v>30</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 customHeight="1" x14ac:dyDescent="0.3">
      <c r="B19" s="166"/>
      <c r="C19" s="149">
        <f t="shared" si="0"/>
        <v>46241</v>
      </c>
      <c r="D19" s="5"/>
      <c r="E19" s="162"/>
      <c r="F19" s="149">
        <f t="shared" si="1"/>
        <v>46272</v>
      </c>
      <c r="G19" s="5" t="s">
        <v>27</v>
      </c>
      <c r="H19" s="162"/>
      <c r="I19" s="149">
        <f t="shared" si="2"/>
        <v>46302</v>
      </c>
      <c r="J19" s="5" t="s">
        <v>27</v>
      </c>
      <c r="K19" s="162"/>
      <c r="L19" s="149">
        <f t="shared" si="3"/>
        <v>46333</v>
      </c>
      <c r="M19" s="148"/>
      <c r="N19" s="162"/>
      <c r="O19" s="149">
        <f t="shared" si="4"/>
        <v>46363</v>
      </c>
      <c r="P19" s="5" t="s">
        <v>27</v>
      </c>
      <c r="Q19" s="166"/>
      <c r="R19" s="149">
        <f t="shared" si="5"/>
        <v>46394</v>
      </c>
      <c r="S19" s="5" t="s">
        <v>30</v>
      </c>
      <c r="T19" s="162"/>
      <c r="U19" s="149">
        <f t="shared" si="6"/>
        <v>46425</v>
      </c>
      <c r="V19" s="148"/>
      <c r="W19" s="162"/>
      <c r="X19" s="149">
        <f t="shared" si="7"/>
        <v>46453</v>
      </c>
      <c r="Y19" s="148"/>
      <c r="Z19" s="162"/>
      <c r="AA19" s="149">
        <f t="shared" si="8"/>
        <v>46484</v>
      </c>
      <c r="AB19" s="5" t="s">
        <v>30</v>
      </c>
      <c r="AC19" s="162"/>
      <c r="AD19" s="149">
        <f t="shared" si="9"/>
        <v>46514</v>
      </c>
      <c r="AE19" s="5" t="s">
        <v>30</v>
      </c>
      <c r="AF19" s="162"/>
      <c r="AG19" s="149">
        <f t="shared" si="10"/>
        <v>46545</v>
      </c>
      <c r="AH19" s="5" t="s">
        <v>30</v>
      </c>
      <c r="AI19" s="162"/>
      <c r="AJ19" s="149">
        <f t="shared" si="11"/>
        <v>46575</v>
      </c>
      <c r="AK19" s="5" t="s">
        <v>30</v>
      </c>
      <c r="AL19" s="162"/>
      <c r="AM19" s="149">
        <f t="shared" si="12"/>
        <v>46606</v>
      </c>
      <c r="AN19" s="148"/>
    </row>
    <row r="20" spans="2:40" ht="24.9" customHeight="1" x14ac:dyDescent="0.3">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27</v>
      </c>
      <c r="Q20" s="166"/>
      <c r="R20" s="149">
        <f t="shared" si="5"/>
        <v>46395</v>
      </c>
      <c r="S20" s="5" t="s">
        <v>30</v>
      </c>
      <c r="T20" s="162"/>
      <c r="U20" s="149">
        <f t="shared" si="6"/>
        <v>46426</v>
      </c>
      <c r="V20" s="5" t="s">
        <v>27</v>
      </c>
      <c r="W20" s="162"/>
      <c r="X20" s="149">
        <f t="shared" si="7"/>
        <v>46454</v>
      </c>
      <c r="Y20" s="5" t="s">
        <v>27</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 customHeight="1" x14ac:dyDescent="0.3">
      <c r="B21" s="168"/>
      <c r="C21" s="149">
        <f t="shared" si="0"/>
        <v>46243</v>
      </c>
      <c r="D21" s="148"/>
      <c r="E21" s="162"/>
      <c r="F21" s="149">
        <f t="shared" si="1"/>
        <v>46274</v>
      </c>
      <c r="G21" s="5" t="s">
        <v>27</v>
      </c>
      <c r="H21" s="162"/>
      <c r="I21" s="149">
        <f t="shared" si="2"/>
        <v>46304</v>
      </c>
      <c r="J21" s="5" t="s">
        <v>27</v>
      </c>
      <c r="K21" s="162"/>
      <c r="L21" s="149">
        <f t="shared" si="3"/>
        <v>46335</v>
      </c>
      <c r="M21" s="5" t="s">
        <v>27</v>
      </c>
      <c r="N21" s="162"/>
      <c r="O21" s="149">
        <f t="shared" si="4"/>
        <v>46365</v>
      </c>
      <c r="P21" s="5" t="s">
        <v>27</v>
      </c>
      <c r="Q21" s="166"/>
      <c r="R21" s="149">
        <f t="shared" si="5"/>
        <v>46396</v>
      </c>
      <c r="S21" s="148"/>
      <c r="T21" s="162"/>
      <c r="U21" s="149">
        <f t="shared" si="6"/>
        <v>46427</v>
      </c>
      <c r="V21" s="5" t="s">
        <v>27</v>
      </c>
      <c r="W21" s="162"/>
      <c r="X21" s="149">
        <f t="shared" si="7"/>
        <v>46455</v>
      </c>
      <c r="Y21" s="5" t="s">
        <v>27</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 customHeight="1" x14ac:dyDescent="0.3">
      <c r="B22" s="168"/>
      <c r="C22" s="149">
        <f t="shared" si="0"/>
        <v>46244</v>
      </c>
      <c r="D22" s="5"/>
      <c r="E22" s="162"/>
      <c r="F22" s="149">
        <f t="shared" si="1"/>
        <v>46275</v>
      </c>
      <c r="G22" s="5" t="s">
        <v>27</v>
      </c>
      <c r="H22" s="162"/>
      <c r="I22" s="149">
        <f t="shared" si="2"/>
        <v>46305</v>
      </c>
      <c r="J22" s="148"/>
      <c r="K22" s="162"/>
      <c r="L22" s="149">
        <f t="shared" si="3"/>
        <v>46336</v>
      </c>
      <c r="M22" s="5" t="s">
        <v>27</v>
      </c>
      <c r="N22" s="162"/>
      <c r="O22" s="149">
        <f t="shared" si="4"/>
        <v>46366</v>
      </c>
      <c r="P22" s="5" t="s">
        <v>27</v>
      </c>
      <c r="Q22" s="166"/>
      <c r="R22" s="149">
        <f t="shared" si="5"/>
        <v>46397</v>
      </c>
      <c r="S22" s="148"/>
      <c r="T22" s="162"/>
      <c r="U22" s="149">
        <f t="shared" si="6"/>
        <v>46428</v>
      </c>
      <c r="V22" s="5" t="s">
        <v>27</v>
      </c>
      <c r="W22" s="162"/>
      <c r="X22" s="149">
        <f t="shared" si="7"/>
        <v>46456</v>
      </c>
      <c r="Y22" s="5" t="s">
        <v>27</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4.9" customHeight="1" x14ac:dyDescent="0.3">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27</v>
      </c>
      <c r="Q23" s="166"/>
      <c r="R23" s="149">
        <f t="shared" si="5"/>
        <v>46398</v>
      </c>
      <c r="S23" s="5" t="s">
        <v>27</v>
      </c>
      <c r="T23" s="162"/>
      <c r="U23" s="149">
        <f t="shared" si="6"/>
        <v>46429</v>
      </c>
      <c r="V23" s="5" t="s">
        <v>27</v>
      </c>
      <c r="W23" s="162"/>
      <c r="X23" s="149">
        <f t="shared" si="7"/>
        <v>46457</v>
      </c>
      <c r="Y23" s="5" t="s">
        <v>27</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4.9" customHeight="1" x14ac:dyDescent="0.3">
      <c r="B24" s="168"/>
      <c r="C24" s="149">
        <f t="shared" si="0"/>
        <v>46246</v>
      </c>
      <c r="D24" s="5"/>
      <c r="E24" s="162"/>
      <c r="F24" s="145">
        <f t="shared" si="1"/>
        <v>46277</v>
      </c>
      <c r="G24" s="148"/>
      <c r="H24" s="162"/>
      <c r="I24" s="145">
        <f t="shared" si="2"/>
        <v>46307</v>
      </c>
      <c r="J24" s="5" t="s">
        <v>27</v>
      </c>
      <c r="K24" s="162"/>
      <c r="L24" s="149">
        <f t="shared" si="3"/>
        <v>46338</v>
      </c>
      <c r="M24" s="5" t="s">
        <v>27</v>
      </c>
      <c r="N24" s="162"/>
      <c r="O24" s="149">
        <f t="shared" si="4"/>
        <v>46368</v>
      </c>
      <c r="P24" s="148"/>
      <c r="Q24" s="166"/>
      <c r="R24" s="149">
        <f t="shared" si="5"/>
        <v>46399</v>
      </c>
      <c r="S24" s="5" t="s">
        <v>27</v>
      </c>
      <c r="T24" s="162"/>
      <c r="U24" s="149">
        <f t="shared" si="6"/>
        <v>46430</v>
      </c>
      <c r="V24" s="5" t="s">
        <v>27</v>
      </c>
      <c r="W24" s="162"/>
      <c r="X24" s="149">
        <f t="shared" si="7"/>
        <v>46458</v>
      </c>
      <c r="Y24" s="5" t="s">
        <v>27</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4.9" customHeight="1" x14ac:dyDescent="0.3">
      <c r="B25" s="168"/>
      <c r="C25" s="149">
        <f t="shared" si="0"/>
        <v>46247</v>
      </c>
      <c r="D25" s="5"/>
      <c r="E25" s="162"/>
      <c r="F25" s="145">
        <f t="shared" si="1"/>
        <v>46278</v>
      </c>
      <c r="G25" s="161"/>
      <c r="H25" s="162"/>
      <c r="I25" s="145">
        <f t="shared" si="2"/>
        <v>46308</v>
      </c>
      <c r="J25" s="17" t="s">
        <v>27</v>
      </c>
      <c r="K25" s="162"/>
      <c r="L25" s="149">
        <f t="shared" si="3"/>
        <v>46339</v>
      </c>
      <c r="M25" s="5" t="s">
        <v>27</v>
      </c>
      <c r="N25" s="162"/>
      <c r="O25" s="149">
        <f t="shared" si="4"/>
        <v>46369</v>
      </c>
      <c r="P25" s="148"/>
      <c r="Q25" s="166"/>
      <c r="R25" s="149">
        <f t="shared" si="5"/>
        <v>46400</v>
      </c>
      <c r="S25" s="5" t="s">
        <v>27</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4.9" customHeight="1" x14ac:dyDescent="0.3">
      <c r="B26" s="168"/>
      <c r="C26" s="149">
        <f t="shared" si="0"/>
        <v>46248</v>
      </c>
      <c r="D26" s="5"/>
      <c r="E26" s="162"/>
      <c r="F26" s="145">
        <f t="shared" si="1"/>
        <v>46279</v>
      </c>
      <c r="G26" s="5" t="s">
        <v>27</v>
      </c>
      <c r="H26" s="162"/>
      <c r="I26" s="145">
        <f t="shared" si="2"/>
        <v>46309</v>
      </c>
      <c r="J26" s="5" t="s">
        <v>27</v>
      </c>
      <c r="K26" s="162"/>
      <c r="L26" s="149">
        <f t="shared" si="3"/>
        <v>46340</v>
      </c>
      <c r="M26" s="148"/>
      <c r="N26" s="162"/>
      <c r="O26" s="149">
        <f t="shared" si="4"/>
        <v>46370</v>
      </c>
      <c r="P26" s="5" t="s">
        <v>27</v>
      </c>
      <c r="Q26" s="166"/>
      <c r="R26" s="149">
        <f t="shared" si="5"/>
        <v>46401</v>
      </c>
      <c r="S26" s="5" t="s">
        <v>27</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30</v>
      </c>
      <c r="AI26" s="162"/>
      <c r="AJ26" s="149">
        <f t="shared" si="11"/>
        <v>46582</v>
      </c>
      <c r="AK26" s="148"/>
      <c r="AL26" s="162"/>
      <c r="AM26" s="149">
        <f t="shared" si="12"/>
        <v>46613</v>
      </c>
      <c r="AN26" s="148"/>
    </row>
    <row r="27" spans="2:40" ht="24.9" customHeight="1" x14ac:dyDescent="0.3">
      <c r="B27" s="168"/>
      <c r="C27" s="149">
        <f t="shared" si="0"/>
        <v>46249</v>
      </c>
      <c r="D27" s="148"/>
      <c r="E27" s="162"/>
      <c r="F27" s="149">
        <f t="shared" si="1"/>
        <v>46280</v>
      </c>
      <c r="G27" s="5" t="s">
        <v>27</v>
      </c>
      <c r="H27" s="162"/>
      <c r="I27" s="149">
        <f t="shared" si="2"/>
        <v>46310</v>
      </c>
      <c r="J27" s="5" t="s">
        <v>27</v>
      </c>
      <c r="K27" s="162"/>
      <c r="L27" s="149">
        <f t="shared" si="3"/>
        <v>46341</v>
      </c>
      <c r="M27" s="148"/>
      <c r="N27" s="162"/>
      <c r="O27" s="149">
        <f t="shared" si="4"/>
        <v>46371</v>
      </c>
      <c r="P27" s="5" t="s">
        <v>27</v>
      </c>
      <c r="Q27" s="166"/>
      <c r="R27" s="149">
        <f t="shared" si="5"/>
        <v>46402</v>
      </c>
      <c r="S27" s="5" t="s">
        <v>27</v>
      </c>
      <c r="T27" s="162"/>
      <c r="U27" s="149">
        <f t="shared" si="6"/>
        <v>46433</v>
      </c>
      <c r="V27" s="5" t="s">
        <v>30</v>
      </c>
      <c r="W27" s="162"/>
      <c r="X27" s="149">
        <f t="shared" si="7"/>
        <v>46461</v>
      </c>
      <c r="Y27" s="5" t="s">
        <v>27</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4.9" customHeight="1" x14ac:dyDescent="0.3">
      <c r="B28" s="168"/>
      <c r="C28" s="149">
        <f t="shared" si="0"/>
        <v>46250</v>
      </c>
      <c r="D28" s="148"/>
      <c r="E28" s="162"/>
      <c r="F28" s="149">
        <f t="shared" si="1"/>
        <v>46281</v>
      </c>
      <c r="G28" s="5" t="s">
        <v>27</v>
      </c>
      <c r="H28" s="162"/>
      <c r="I28" s="149">
        <f t="shared" si="2"/>
        <v>46311</v>
      </c>
      <c r="J28" s="5" t="s">
        <v>27</v>
      </c>
      <c r="K28" s="162"/>
      <c r="L28" s="149">
        <f t="shared" si="3"/>
        <v>46342</v>
      </c>
      <c r="M28" s="5" t="s">
        <v>27</v>
      </c>
      <c r="N28" s="162"/>
      <c r="O28" s="149">
        <f t="shared" si="4"/>
        <v>46372</v>
      </c>
      <c r="P28" s="5" t="s">
        <v>27</v>
      </c>
      <c r="Q28" s="166"/>
      <c r="R28" s="149">
        <f t="shared" si="5"/>
        <v>46403</v>
      </c>
      <c r="S28" s="148"/>
      <c r="T28" s="162"/>
      <c r="U28" s="149">
        <f t="shared" si="6"/>
        <v>46434</v>
      </c>
      <c r="V28" s="5" t="s">
        <v>30</v>
      </c>
      <c r="W28" s="162"/>
      <c r="X28" s="149">
        <f t="shared" si="7"/>
        <v>46462</v>
      </c>
      <c r="Y28" s="5" t="s">
        <v>27</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4.9" customHeight="1" x14ac:dyDescent="0.3">
      <c r="B29" s="168"/>
      <c r="C29" s="149">
        <f t="shared" si="0"/>
        <v>46251</v>
      </c>
      <c r="D29" s="5"/>
      <c r="E29" s="162"/>
      <c r="F29" s="149">
        <f t="shared" si="1"/>
        <v>46282</v>
      </c>
      <c r="G29" s="5" t="s">
        <v>27</v>
      </c>
      <c r="H29" s="162"/>
      <c r="I29" s="149">
        <f t="shared" si="2"/>
        <v>46312</v>
      </c>
      <c r="J29" s="148"/>
      <c r="K29" s="162"/>
      <c r="L29" s="149">
        <f t="shared" si="3"/>
        <v>46343</v>
      </c>
      <c r="M29" s="5" t="s">
        <v>27</v>
      </c>
      <c r="N29" s="162"/>
      <c r="O29" s="149">
        <f t="shared" si="4"/>
        <v>46373</v>
      </c>
      <c r="P29" s="5" t="s">
        <v>27</v>
      </c>
      <c r="Q29" s="166"/>
      <c r="R29" s="149">
        <f t="shared" si="5"/>
        <v>46404</v>
      </c>
      <c r="S29" s="148"/>
      <c r="T29" s="162"/>
      <c r="U29" s="149">
        <f t="shared" si="6"/>
        <v>46435</v>
      </c>
      <c r="V29" s="5" t="s">
        <v>30</v>
      </c>
      <c r="W29" s="162"/>
      <c r="X29" s="149">
        <f t="shared" si="7"/>
        <v>46463</v>
      </c>
      <c r="Y29" s="5" t="s">
        <v>27</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4.9" customHeight="1" x14ac:dyDescent="0.3">
      <c r="B30" s="168"/>
      <c r="C30" s="149">
        <f t="shared" si="0"/>
        <v>46252</v>
      </c>
      <c r="D30" s="5"/>
      <c r="E30" s="162"/>
      <c r="F30" s="145">
        <f t="shared" si="1"/>
        <v>46283</v>
      </c>
      <c r="G30" s="5" t="s">
        <v>27</v>
      </c>
      <c r="H30" s="162"/>
      <c r="I30" s="145">
        <f t="shared" si="2"/>
        <v>46313</v>
      </c>
      <c r="J30" s="148"/>
      <c r="K30" s="162"/>
      <c r="L30" s="149">
        <f t="shared" si="3"/>
        <v>46344</v>
      </c>
      <c r="M30" s="5" t="s">
        <v>27</v>
      </c>
      <c r="N30" s="162"/>
      <c r="O30" s="149">
        <f t="shared" si="4"/>
        <v>46374</v>
      </c>
      <c r="P30" s="5" t="s">
        <v>27</v>
      </c>
      <c r="Q30" s="166"/>
      <c r="R30" s="149">
        <f t="shared" si="5"/>
        <v>46405</v>
      </c>
      <c r="S30" s="5" t="s">
        <v>27</v>
      </c>
      <c r="T30" s="162"/>
      <c r="U30" s="149">
        <f t="shared" si="6"/>
        <v>46436</v>
      </c>
      <c r="V30" s="5" t="s">
        <v>30</v>
      </c>
      <c r="W30" s="162"/>
      <c r="X30" s="149">
        <f t="shared" si="7"/>
        <v>46464</v>
      </c>
      <c r="Y30" s="5" t="s">
        <v>27</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4.9" customHeight="1" x14ac:dyDescent="0.3">
      <c r="B31" s="168"/>
      <c r="C31" s="149">
        <f t="shared" si="0"/>
        <v>46253</v>
      </c>
      <c r="D31" s="5"/>
      <c r="E31" s="162"/>
      <c r="F31" s="149">
        <f t="shared" si="1"/>
        <v>46284</v>
      </c>
      <c r="G31" s="148"/>
      <c r="H31" s="162"/>
      <c r="I31" s="149">
        <f t="shared" si="2"/>
        <v>46314</v>
      </c>
      <c r="J31" s="5" t="s">
        <v>27</v>
      </c>
      <c r="K31" s="162"/>
      <c r="L31" s="149">
        <f t="shared" si="3"/>
        <v>46345</v>
      </c>
      <c r="M31" s="5" t="s">
        <v>27</v>
      </c>
      <c r="N31" s="162"/>
      <c r="O31" s="149">
        <f t="shared" si="4"/>
        <v>46375</v>
      </c>
      <c r="P31" s="148"/>
      <c r="Q31" s="166"/>
      <c r="R31" s="149">
        <f t="shared" si="5"/>
        <v>46406</v>
      </c>
      <c r="S31" s="5" t="s">
        <v>27</v>
      </c>
      <c r="T31" s="162"/>
      <c r="U31" s="149">
        <f t="shared" si="6"/>
        <v>46437</v>
      </c>
      <c r="V31" s="5" t="s">
        <v>30</v>
      </c>
      <c r="W31" s="162"/>
      <c r="X31" s="149">
        <f t="shared" si="7"/>
        <v>46465</v>
      </c>
      <c r="Y31" s="5" t="s">
        <v>27</v>
      </c>
      <c r="Z31" s="162"/>
      <c r="AA31" s="149">
        <f t="shared" si="8"/>
        <v>46496</v>
      </c>
      <c r="AB31" s="5" t="s">
        <v>30</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4.9" customHeight="1" x14ac:dyDescent="0.3">
      <c r="B32" s="168"/>
      <c r="C32" s="149">
        <f t="shared" si="0"/>
        <v>46254</v>
      </c>
      <c r="D32" s="5"/>
      <c r="E32" s="162"/>
      <c r="F32" s="149">
        <f t="shared" si="1"/>
        <v>46285</v>
      </c>
      <c r="G32" s="148"/>
      <c r="H32" s="162"/>
      <c r="I32" s="149">
        <f t="shared" si="2"/>
        <v>46315</v>
      </c>
      <c r="J32" s="5" t="s">
        <v>27</v>
      </c>
      <c r="K32" s="162"/>
      <c r="L32" s="149">
        <f t="shared" si="3"/>
        <v>46346</v>
      </c>
      <c r="M32" s="5" t="s">
        <v>27</v>
      </c>
      <c r="N32" s="162"/>
      <c r="O32" s="149">
        <f t="shared" si="4"/>
        <v>46376</v>
      </c>
      <c r="P32" s="148"/>
      <c r="Q32" s="166"/>
      <c r="R32" s="149">
        <f t="shared" si="5"/>
        <v>46407</v>
      </c>
      <c r="S32" s="5" t="s">
        <v>27</v>
      </c>
      <c r="T32" s="162"/>
      <c r="U32" s="149">
        <f t="shared" si="6"/>
        <v>46438</v>
      </c>
      <c r="V32" s="148"/>
      <c r="W32" s="162"/>
      <c r="X32" s="149">
        <f t="shared" si="7"/>
        <v>46466</v>
      </c>
      <c r="Y32" s="148"/>
      <c r="Z32" s="162"/>
      <c r="AA32" s="149">
        <f t="shared" si="8"/>
        <v>46497</v>
      </c>
      <c r="AB32" s="5" t="s">
        <v>30</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4.9" customHeight="1" x14ac:dyDescent="0.3">
      <c r="B33" s="168"/>
      <c r="C33" s="149">
        <f t="shared" si="0"/>
        <v>46255</v>
      </c>
      <c r="D33" s="5"/>
      <c r="E33" s="162"/>
      <c r="F33" s="149">
        <f t="shared" si="1"/>
        <v>46286</v>
      </c>
      <c r="G33" s="5" t="s">
        <v>27</v>
      </c>
      <c r="H33" s="162"/>
      <c r="I33" s="149">
        <f t="shared" si="2"/>
        <v>46316</v>
      </c>
      <c r="J33" s="5" t="s">
        <v>27</v>
      </c>
      <c r="K33" s="162"/>
      <c r="L33" s="149">
        <f t="shared" si="3"/>
        <v>46347</v>
      </c>
      <c r="M33" s="148"/>
      <c r="N33" s="162"/>
      <c r="O33" s="149">
        <f t="shared" si="4"/>
        <v>46377</v>
      </c>
      <c r="P33" s="5" t="s">
        <v>30</v>
      </c>
      <c r="Q33" s="166"/>
      <c r="R33" s="149">
        <f t="shared" si="5"/>
        <v>46408</v>
      </c>
      <c r="S33" s="5" t="s">
        <v>27</v>
      </c>
      <c r="T33" s="162"/>
      <c r="U33" s="149">
        <f t="shared" si="6"/>
        <v>46439</v>
      </c>
      <c r="V33" s="148"/>
      <c r="W33" s="162"/>
      <c r="X33" s="149">
        <f t="shared" si="7"/>
        <v>46467</v>
      </c>
      <c r="Y33" s="148"/>
      <c r="Z33" s="162"/>
      <c r="AA33" s="149">
        <f t="shared" si="8"/>
        <v>46498</v>
      </c>
      <c r="AB33" s="5" t="s">
        <v>30</v>
      </c>
      <c r="AC33" s="162"/>
      <c r="AD33" s="149">
        <f t="shared" si="9"/>
        <v>46528</v>
      </c>
      <c r="AE33" s="5" t="s">
        <v>30</v>
      </c>
      <c r="AF33" s="162"/>
      <c r="AG33" s="152">
        <f t="shared" si="10"/>
        <v>46559</v>
      </c>
      <c r="AH33" s="5" t="s">
        <v>27</v>
      </c>
      <c r="AI33" s="162"/>
      <c r="AJ33" s="149">
        <f t="shared" si="11"/>
        <v>46589</v>
      </c>
      <c r="AK33" s="5" t="s">
        <v>30</v>
      </c>
      <c r="AL33" s="162"/>
      <c r="AM33" s="149">
        <f t="shared" si="12"/>
        <v>46620</v>
      </c>
      <c r="AN33" s="148"/>
    </row>
    <row r="34" spans="2:40" ht="24.9" customHeight="1" x14ac:dyDescent="0.3">
      <c r="B34" s="168"/>
      <c r="C34" s="149">
        <f t="shared" si="0"/>
        <v>46256</v>
      </c>
      <c r="D34" s="148"/>
      <c r="E34" s="162"/>
      <c r="F34" s="149">
        <f t="shared" si="1"/>
        <v>46287</v>
      </c>
      <c r="G34" s="5" t="s">
        <v>27</v>
      </c>
      <c r="H34" s="162"/>
      <c r="I34" s="149">
        <f t="shared" si="2"/>
        <v>46317</v>
      </c>
      <c r="J34" s="5" t="s">
        <v>27</v>
      </c>
      <c r="K34" s="162"/>
      <c r="L34" s="149">
        <f t="shared" si="3"/>
        <v>46348</v>
      </c>
      <c r="M34" s="148"/>
      <c r="N34" s="162"/>
      <c r="O34" s="149">
        <f t="shared" si="4"/>
        <v>46378</v>
      </c>
      <c r="P34" s="5" t="s">
        <v>30</v>
      </c>
      <c r="Q34" s="166"/>
      <c r="R34" s="149">
        <f t="shared" si="5"/>
        <v>46409</v>
      </c>
      <c r="S34" s="5" t="s">
        <v>27</v>
      </c>
      <c r="T34" s="162"/>
      <c r="U34" s="149">
        <f t="shared" si="6"/>
        <v>46440</v>
      </c>
      <c r="V34" s="5" t="s">
        <v>30</v>
      </c>
      <c r="W34" s="162"/>
      <c r="X34" s="149">
        <f t="shared" si="7"/>
        <v>46468</v>
      </c>
      <c r="Y34" s="5" t="s">
        <v>27</v>
      </c>
      <c r="Z34" s="162"/>
      <c r="AA34" s="149">
        <f t="shared" si="8"/>
        <v>46499</v>
      </c>
      <c r="AB34" s="5" t="s">
        <v>30</v>
      </c>
      <c r="AC34" s="162"/>
      <c r="AD34" s="149">
        <f t="shared" si="9"/>
        <v>46529</v>
      </c>
      <c r="AE34" s="148"/>
      <c r="AF34" s="162"/>
      <c r="AG34" s="152">
        <f t="shared" si="10"/>
        <v>46560</v>
      </c>
      <c r="AH34" s="5" t="s">
        <v>27</v>
      </c>
      <c r="AI34" s="162"/>
      <c r="AJ34" s="149">
        <f t="shared" si="11"/>
        <v>46590</v>
      </c>
      <c r="AK34" s="5" t="s">
        <v>30</v>
      </c>
      <c r="AL34" s="162"/>
      <c r="AM34" s="149">
        <f t="shared" si="12"/>
        <v>46621</v>
      </c>
      <c r="AN34" s="148"/>
    </row>
    <row r="35" spans="2:40" ht="24.9" customHeight="1" x14ac:dyDescent="0.3">
      <c r="B35" s="168"/>
      <c r="C35" s="149">
        <f t="shared" si="0"/>
        <v>46257</v>
      </c>
      <c r="D35" s="148"/>
      <c r="E35" s="162"/>
      <c r="F35" s="149">
        <f t="shared" si="1"/>
        <v>46288</v>
      </c>
      <c r="G35" s="5" t="s">
        <v>27</v>
      </c>
      <c r="H35" s="162"/>
      <c r="I35" s="149">
        <f t="shared" si="2"/>
        <v>46318</v>
      </c>
      <c r="J35" s="5" t="s">
        <v>27</v>
      </c>
      <c r="K35" s="162"/>
      <c r="L35" s="149">
        <f t="shared" si="3"/>
        <v>46349</v>
      </c>
      <c r="M35" s="5" t="s">
        <v>27</v>
      </c>
      <c r="N35" s="162"/>
      <c r="O35" s="149">
        <f t="shared" si="4"/>
        <v>46379</v>
      </c>
      <c r="P35" s="5" t="s">
        <v>30</v>
      </c>
      <c r="Q35" s="166"/>
      <c r="R35" s="149">
        <f t="shared" si="5"/>
        <v>46410</v>
      </c>
      <c r="S35" s="148"/>
      <c r="T35" s="162"/>
      <c r="U35" s="149">
        <f t="shared" si="6"/>
        <v>46441</v>
      </c>
      <c r="V35" s="5" t="s">
        <v>30</v>
      </c>
      <c r="W35" s="162"/>
      <c r="X35" s="149">
        <f t="shared" si="7"/>
        <v>46469</v>
      </c>
      <c r="Y35" s="5" t="s">
        <v>27</v>
      </c>
      <c r="Z35" s="162"/>
      <c r="AA35" s="149">
        <f t="shared" si="8"/>
        <v>46500</v>
      </c>
      <c r="AB35" s="5" t="s">
        <v>30</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 customHeight="1" x14ac:dyDescent="0.3">
      <c r="B36" s="168"/>
      <c r="C36" s="149">
        <f t="shared" si="0"/>
        <v>46258</v>
      </c>
      <c r="D36" s="5"/>
      <c r="E36" s="162"/>
      <c r="F36" s="149">
        <f t="shared" si="1"/>
        <v>46289</v>
      </c>
      <c r="G36" s="5" t="s">
        <v>27</v>
      </c>
      <c r="H36" s="162"/>
      <c r="I36" s="149">
        <f t="shared" si="2"/>
        <v>46319</v>
      </c>
      <c r="J36" s="148"/>
      <c r="K36" s="162"/>
      <c r="L36" s="149">
        <f t="shared" si="3"/>
        <v>46350</v>
      </c>
      <c r="M36" s="5" t="s">
        <v>27</v>
      </c>
      <c r="N36" s="162"/>
      <c r="O36" s="149">
        <f t="shared" si="4"/>
        <v>46380</v>
      </c>
      <c r="P36" s="5" t="s">
        <v>30</v>
      </c>
      <c r="Q36" s="166"/>
      <c r="R36" s="149">
        <f t="shared" si="5"/>
        <v>46411</v>
      </c>
      <c r="S36" s="148"/>
      <c r="T36" s="162"/>
      <c r="U36" s="149">
        <f t="shared" si="6"/>
        <v>46442</v>
      </c>
      <c r="V36" s="5" t="s">
        <v>30</v>
      </c>
      <c r="W36" s="162"/>
      <c r="X36" s="149">
        <f t="shared" si="7"/>
        <v>46470</v>
      </c>
      <c r="Y36" s="5" t="s">
        <v>27</v>
      </c>
      <c r="Z36" s="162"/>
      <c r="AA36" s="149">
        <f t="shared" si="8"/>
        <v>46501</v>
      </c>
      <c r="AB36" s="148"/>
      <c r="AC36" s="162"/>
      <c r="AD36" s="149">
        <f t="shared" si="9"/>
        <v>46531</v>
      </c>
      <c r="AE36" s="5" t="s">
        <v>30</v>
      </c>
      <c r="AF36" s="162"/>
      <c r="AG36" s="149">
        <f t="shared" si="10"/>
        <v>46562</v>
      </c>
      <c r="AH36" s="5" t="s">
        <v>30</v>
      </c>
      <c r="AI36" s="162"/>
      <c r="AJ36" s="149">
        <f t="shared" si="11"/>
        <v>46592</v>
      </c>
      <c r="AK36" s="148"/>
      <c r="AL36" s="162"/>
      <c r="AM36" s="149">
        <f t="shared" si="12"/>
        <v>46623</v>
      </c>
      <c r="AN36" s="5" t="s">
        <v>30</v>
      </c>
    </row>
    <row r="37" spans="2:40" ht="24.9" customHeight="1" x14ac:dyDescent="0.3">
      <c r="B37" s="168"/>
      <c r="C37" s="153">
        <f t="shared" si="0"/>
        <v>46259</v>
      </c>
      <c r="D37" s="5"/>
      <c r="E37" s="162"/>
      <c r="F37" s="145">
        <f t="shared" si="1"/>
        <v>46290</v>
      </c>
      <c r="G37" s="5" t="s">
        <v>27</v>
      </c>
      <c r="H37" s="162"/>
      <c r="I37" s="145">
        <f t="shared" si="2"/>
        <v>46320</v>
      </c>
      <c r="J37" s="148"/>
      <c r="K37" s="162"/>
      <c r="L37" s="149">
        <f t="shared" si="3"/>
        <v>46351</v>
      </c>
      <c r="M37" s="5" t="s">
        <v>27</v>
      </c>
      <c r="N37" s="162"/>
      <c r="O37" s="149">
        <f t="shared" si="4"/>
        <v>46381</v>
      </c>
      <c r="P37" s="148"/>
      <c r="Q37" s="166"/>
      <c r="R37" s="149">
        <f t="shared" si="5"/>
        <v>46412</v>
      </c>
      <c r="S37" s="5" t="s">
        <v>27</v>
      </c>
      <c r="T37" s="162"/>
      <c r="U37" s="149">
        <f t="shared" si="6"/>
        <v>46443</v>
      </c>
      <c r="V37" s="5" t="s">
        <v>30</v>
      </c>
      <c r="W37" s="162"/>
      <c r="X37" s="149">
        <f t="shared" si="7"/>
        <v>46471</v>
      </c>
      <c r="Y37" s="5" t="s">
        <v>27</v>
      </c>
      <c r="Z37" s="162"/>
      <c r="AA37" s="149">
        <f t="shared" si="8"/>
        <v>46502</v>
      </c>
      <c r="AB37" s="148"/>
      <c r="AC37" s="162"/>
      <c r="AD37" s="149">
        <f t="shared" si="9"/>
        <v>46532</v>
      </c>
      <c r="AE37" s="6" t="s">
        <v>30</v>
      </c>
      <c r="AF37" s="162"/>
      <c r="AG37" s="149">
        <f t="shared" si="10"/>
        <v>46563</v>
      </c>
      <c r="AH37" s="5" t="s">
        <v>30</v>
      </c>
      <c r="AI37" s="162"/>
      <c r="AJ37" s="149">
        <f t="shared" si="11"/>
        <v>46593</v>
      </c>
      <c r="AK37" s="148"/>
      <c r="AL37" s="162"/>
      <c r="AM37" s="149">
        <f t="shared" si="12"/>
        <v>46624</v>
      </c>
      <c r="AN37" s="5" t="s">
        <v>30</v>
      </c>
    </row>
    <row r="38" spans="2:40" ht="24.9" customHeight="1" x14ac:dyDescent="0.3">
      <c r="B38" s="168"/>
      <c r="C38" s="149">
        <f t="shared" si="0"/>
        <v>46260</v>
      </c>
      <c r="D38" s="5"/>
      <c r="E38" s="162"/>
      <c r="F38" s="149">
        <f t="shared" si="1"/>
        <v>46291</v>
      </c>
      <c r="G38" s="148"/>
      <c r="H38" s="162"/>
      <c r="I38" s="149">
        <f t="shared" si="2"/>
        <v>46321</v>
      </c>
      <c r="J38" s="5" t="s">
        <v>30</v>
      </c>
      <c r="K38" s="162"/>
      <c r="L38" s="149">
        <f t="shared" si="3"/>
        <v>46352</v>
      </c>
      <c r="M38" s="5" t="s">
        <v>27</v>
      </c>
      <c r="N38" s="162"/>
      <c r="O38" s="149">
        <f t="shared" si="4"/>
        <v>46382</v>
      </c>
      <c r="P38" s="148"/>
      <c r="Q38" s="166"/>
      <c r="R38" s="149">
        <f t="shared" si="5"/>
        <v>46413</v>
      </c>
      <c r="S38" s="5" t="s">
        <v>27</v>
      </c>
      <c r="T38" s="162"/>
      <c r="U38" s="149">
        <f t="shared" si="6"/>
        <v>46444</v>
      </c>
      <c r="V38" s="5" t="s">
        <v>30</v>
      </c>
      <c r="W38" s="162"/>
      <c r="X38" s="149">
        <f t="shared" si="7"/>
        <v>46472</v>
      </c>
      <c r="Y38" s="5" t="s">
        <v>27</v>
      </c>
      <c r="Z38" s="162"/>
      <c r="AA38" s="149">
        <f t="shared" si="8"/>
        <v>46503</v>
      </c>
      <c r="AB38" s="5" t="s">
        <v>30</v>
      </c>
      <c r="AC38" s="162"/>
      <c r="AD38" s="149">
        <f t="shared" si="9"/>
        <v>46533</v>
      </c>
      <c r="AE38" s="6" t="s">
        <v>30</v>
      </c>
      <c r="AF38" s="162"/>
      <c r="AG38" s="149">
        <f t="shared" si="10"/>
        <v>46564</v>
      </c>
      <c r="AH38" s="148"/>
      <c r="AI38" s="162"/>
      <c r="AJ38" s="149">
        <f t="shared" si="11"/>
        <v>46594</v>
      </c>
      <c r="AK38" s="5" t="s">
        <v>30</v>
      </c>
      <c r="AL38" s="162"/>
      <c r="AM38" s="149">
        <f t="shared" si="12"/>
        <v>46625</v>
      </c>
      <c r="AN38" s="5" t="s">
        <v>30</v>
      </c>
    </row>
    <row r="39" spans="2:40" ht="24.9" customHeight="1" x14ac:dyDescent="0.3">
      <c r="B39" s="168"/>
      <c r="C39" s="145">
        <f t="shared" si="0"/>
        <v>46261</v>
      </c>
      <c r="D39" s="5"/>
      <c r="E39" s="162"/>
      <c r="F39" s="149">
        <f t="shared" si="1"/>
        <v>46292</v>
      </c>
      <c r="G39" s="148"/>
      <c r="H39" s="162"/>
      <c r="I39" s="149">
        <f t="shared" si="2"/>
        <v>46322</v>
      </c>
      <c r="J39" s="5" t="s">
        <v>30</v>
      </c>
      <c r="K39" s="162"/>
      <c r="L39" s="149">
        <f t="shared" si="3"/>
        <v>46353</v>
      </c>
      <c r="M39" s="5" t="s">
        <v>27</v>
      </c>
      <c r="N39" s="162"/>
      <c r="O39" s="149">
        <f t="shared" si="4"/>
        <v>46383</v>
      </c>
      <c r="P39" s="148"/>
      <c r="Q39" s="166"/>
      <c r="R39" s="149">
        <f t="shared" si="5"/>
        <v>46414</v>
      </c>
      <c r="S39" s="5" t="s">
        <v>27</v>
      </c>
      <c r="T39" s="162"/>
      <c r="U39" s="149">
        <f t="shared" si="6"/>
        <v>46445</v>
      </c>
      <c r="V39" s="148"/>
      <c r="W39" s="162"/>
      <c r="X39" s="149">
        <f t="shared" si="7"/>
        <v>46473</v>
      </c>
      <c r="Y39" s="148"/>
      <c r="Z39" s="162"/>
      <c r="AA39" s="149">
        <f t="shared" si="8"/>
        <v>46504</v>
      </c>
      <c r="AB39" s="5" t="s">
        <v>30</v>
      </c>
      <c r="AC39" s="162"/>
      <c r="AD39" s="153">
        <f t="shared" si="9"/>
        <v>46534</v>
      </c>
      <c r="AE39" s="6" t="s">
        <v>30</v>
      </c>
      <c r="AF39" s="162"/>
      <c r="AG39" s="149">
        <f t="shared" si="10"/>
        <v>46565</v>
      </c>
      <c r="AH39" s="148"/>
      <c r="AI39" s="162"/>
      <c r="AJ39" s="149">
        <f t="shared" si="11"/>
        <v>46595</v>
      </c>
      <c r="AK39" s="5" t="s">
        <v>30</v>
      </c>
      <c r="AL39" s="162"/>
      <c r="AM39" s="149">
        <f t="shared" si="12"/>
        <v>46626</v>
      </c>
      <c r="AN39" s="5" t="s">
        <v>30</v>
      </c>
    </row>
    <row r="40" spans="2:40" ht="24.9" customHeight="1" x14ac:dyDescent="0.3">
      <c r="B40" s="168"/>
      <c r="C40" s="149">
        <f t="shared" si="0"/>
        <v>46262</v>
      </c>
      <c r="D40" s="5"/>
      <c r="E40" s="162"/>
      <c r="F40" s="149">
        <f t="shared" si="1"/>
        <v>46293</v>
      </c>
      <c r="G40" s="5" t="s">
        <v>27</v>
      </c>
      <c r="H40" s="162"/>
      <c r="I40" s="149">
        <f t="shared" si="2"/>
        <v>46323</v>
      </c>
      <c r="J40" s="5" t="s">
        <v>30</v>
      </c>
      <c r="K40" s="162"/>
      <c r="L40" s="149">
        <f t="shared" si="3"/>
        <v>46354</v>
      </c>
      <c r="M40" s="148"/>
      <c r="N40" s="162"/>
      <c r="O40" s="149">
        <f t="shared" si="4"/>
        <v>46384</v>
      </c>
      <c r="P40" s="5" t="s">
        <v>30</v>
      </c>
      <c r="Q40" s="166"/>
      <c r="R40" s="149">
        <f t="shared" si="5"/>
        <v>46415</v>
      </c>
      <c r="S40" s="5" t="s">
        <v>27</v>
      </c>
      <c r="T40" s="162"/>
      <c r="U40" s="149">
        <f t="shared" si="6"/>
        <v>46446</v>
      </c>
      <c r="V40" s="148"/>
      <c r="W40" s="162"/>
      <c r="X40" s="149">
        <f t="shared" si="7"/>
        <v>46474</v>
      </c>
      <c r="Y40" s="148"/>
      <c r="Z40" s="162"/>
      <c r="AA40" s="149">
        <f t="shared" si="8"/>
        <v>46505</v>
      </c>
      <c r="AB40" s="5" t="s">
        <v>30</v>
      </c>
      <c r="AC40" s="162"/>
      <c r="AD40" s="149">
        <f t="shared" si="9"/>
        <v>46535</v>
      </c>
      <c r="AE40" s="6" t="s">
        <v>30</v>
      </c>
      <c r="AF40" s="162"/>
      <c r="AG40" s="149">
        <f t="shared" si="10"/>
        <v>46566</v>
      </c>
      <c r="AH40" s="5" t="s">
        <v>30</v>
      </c>
      <c r="AI40" s="162"/>
      <c r="AJ40" s="149">
        <f t="shared" si="11"/>
        <v>46596</v>
      </c>
      <c r="AK40" s="5" t="s">
        <v>30</v>
      </c>
      <c r="AL40" s="162"/>
      <c r="AM40" s="149">
        <f t="shared" si="12"/>
        <v>46627</v>
      </c>
      <c r="AN40" s="148"/>
    </row>
    <row r="41" spans="2:40" ht="24.9" customHeight="1" x14ac:dyDescent="0.3">
      <c r="B41" s="168"/>
      <c r="C41" s="145">
        <f t="shared" si="0"/>
        <v>46263</v>
      </c>
      <c r="D41" s="148"/>
      <c r="E41" s="162"/>
      <c r="F41" s="149">
        <f t="shared" si="1"/>
        <v>46294</v>
      </c>
      <c r="G41" s="5" t="s">
        <v>27</v>
      </c>
      <c r="H41" s="162"/>
      <c r="I41" s="149">
        <f t="shared" si="2"/>
        <v>46324</v>
      </c>
      <c r="J41" s="5" t="s">
        <v>30</v>
      </c>
      <c r="K41" s="162"/>
      <c r="L41" s="149">
        <f t="shared" si="3"/>
        <v>46355</v>
      </c>
      <c r="M41" s="148"/>
      <c r="N41" s="162"/>
      <c r="O41" s="149">
        <f t="shared" si="4"/>
        <v>46385</v>
      </c>
      <c r="P41" s="5" t="s">
        <v>30</v>
      </c>
      <c r="Q41" s="166"/>
      <c r="R41" s="149">
        <f t="shared" si="5"/>
        <v>46416</v>
      </c>
      <c r="S41" s="5" t="s">
        <v>27</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 customHeight="1" x14ac:dyDescent="0.3">
      <c r="B42" s="168"/>
      <c r="C42" s="149">
        <f t="shared" si="0"/>
        <v>46264</v>
      </c>
      <c r="D42" s="148"/>
      <c r="E42" s="162"/>
      <c r="F42" s="149">
        <f t="shared" si="1"/>
        <v>46295</v>
      </c>
      <c r="G42" s="5" t="s">
        <v>27</v>
      </c>
      <c r="H42" s="162"/>
      <c r="I42" s="149">
        <f t="shared" si="2"/>
        <v>46325</v>
      </c>
      <c r="J42" s="5" t="s">
        <v>30</v>
      </c>
      <c r="K42" s="162"/>
      <c r="L42" s="149">
        <f t="shared" si="3"/>
        <v>46356</v>
      </c>
      <c r="M42" s="6" t="s">
        <v>55</v>
      </c>
      <c r="N42" s="162"/>
      <c r="O42" s="149">
        <f t="shared" si="4"/>
        <v>46386</v>
      </c>
      <c r="P42" s="5" t="s">
        <v>30</v>
      </c>
      <c r="Q42" s="166"/>
      <c r="R42" s="149">
        <f t="shared" si="5"/>
        <v>46417</v>
      </c>
      <c r="S42" s="148"/>
      <c r="T42" s="147"/>
      <c r="U42" s="149"/>
      <c r="V42" s="148"/>
      <c r="W42" s="147"/>
      <c r="X42" s="149">
        <f t="shared" si="7"/>
        <v>46476</v>
      </c>
      <c r="Y42" s="5" t="s">
        <v>30</v>
      </c>
      <c r="Z42" s="162"/>
      <c r="AA42" s="149">
        <f t="shared" si="8"/>
        <v>46507</v>
      </c>
      <c r="AB42" s="6" t="s">
        <v>30</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 customHeight="1" x14ac:dyDescent="0.3">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30</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3">
      <c r="AC44" s="147"/>
    </row>
  </sheetData>
  <sheetProtection algorithmName="SHA-512" hashValue="hQ1IlWPWosAOyRG8Y6uKU+K57pb2vO6CF19YYGLCCwYMFzghWqouVtWYzh3NTLqgEb/a9IKFcW27YA1eDNyYrA==" saltValue="ejjPTsjhT61N5mA7g/YABw==" spinCount="100000" sheet="1" scenarios="1" selectLockedCells="1"/>
  <mergeCells count="34">
    <mergeCell ref="AG12:AH12"/>
    <mergeCell ref="AJ12:AK12"/>
    <mergeCell ref="U12:V12"/>
    <mergeCell ref="X12:Y12"/>
    <mergeCell ref="AA12:AB12"/>
    <mergeCell ref="F12:G12"/>
    <mergeCell ref="AD12:AE12"/>
    <mergeCell ref="C12:D12"/>
    <mergeCell ref="I12:J12"/>
    <mergeCell ref="L12:M12"/>
    <mergeCell ref="O12:P12"/>
    <mergeCell ref="R12:S12"/>
    <mergeCell ref="X9:Y9"/>
    <mergeCell ref="AA9:AB9"/>
    <mergeCell ref="L9:M9"/>
    <mergeCell ref="AG9:AH9"/>
    <mergeCell ref="B11:P11"/>
    <mergeCell ref="R11:AN11"/>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s>
  <conditionalFormatting sqref="C43 F43 I43 L43 O43 R43 U43 X43 AA43 AD43 AG43 AJ43 AM43">
    <cfRule type="expression" dxfId="77" priority="7">
      <formula>C43=""</formula>
    </cfRule>
  </conditionalFormatting>
  <conditionalFormatting sqref="C13:D43">
    <cfRule type="expression" dxfId="76" priority="24">
      <formula>WEEKDAY($C13,2)=6</formula>
    </cfRule>
    <cfRule type="expression" dxfId="75" priority="3">
      <formula>WEEKDAY($C13,2)=7</formula>
    </cfRule>
  </conditionalFormatting>
  <conditionalFormatting sqref="C13:AM43">
    <cfRule type="expression" dxfId="74" priority="2">
      <formula>COUNTIF(JrFeries,C13)=1</formula>
    </cfRule>
  </conditionalFormatting>
  <conditionalFormatting sqref="D43 G43 J43 M43 S43 V43 AB43 AE43 AH43 AK43 AN43">
    <cfRule type="expression" dxfId="67" priority="6">
      <formula>AND(C43="",D43="")</formula>
    </cfRule>
  </conditionalFormatting>
  <conditionalFormatting sqref="D13:AN43">
    <cfRule type="expression" dxfId="66" priority="1">
      <formula>COUNTIF(JrFeries,C13)=1</formula>
    </cfRule>
  </conditionalFormatting>
  <conditionalFormatting sqref="F13:G43">
    <cfRule type="expression" dxfId="65" priority="23">
      <formula>WEEKDAY($F13,2)=7</formula>
    </cfRule>
    <cfRule type="expression" dxfId="64" priority="38">
      <formula>WEEKDAY($F13,2)=6</formula>
    </cfRule>
  </conditionalFormatting>
  <conditionalFormatting sqref="I13:J43">
    <cfRule type="expression" dxfId="63" priority="20">
      <formula>WEEKDAY($I13,2)=7</formula>
    </cfRule>
    <cfRule type="expression" dxfId="62" priority="37">
      <formula>WEEKDAY($I13,2)=6</formula>
    </cfRule>
  </conditionalFormatting>
  <conditionalFormatting sqref="L13:M43">
    <cfRule type="expression" dxfId="61" priority="19">
      <formula>WEEKDAY($L13,2)=7</formula>
    </cfRule>
    <cfRule type="expression" dxfId="60" priority="36">
      <formula>WEEKDAY($L13,2)=6</formula>
    </cfRule>
  </conditionalFormatting>
  <conditionalFormatting sqref="O13:P43">
    <cfRule type="expression" dxfId="59" priority="18">
      <formula>WEEKDAY($O13,2)=7</formula>
    </cfRule>
    <cfRule type="expression" dxfId="58" priority="34">
      <formula>WEEKDAY($O13,2)=6</formula>
    </cfRule>
  </conditionalFormatting>
  <conditionalFormatting sqref="R13:S43">
    <cfRule type="expression" dxfId="57" priority="17">
      <formula>WEEKDAY($R13,2)=7</formula>
    </cfRule>
    <cfRule type="expression" dxfId="56" priority="33">
      <formula>WEEKDAY($R13,2)=6</formula>
    </cfRule>
  </conditionalFormatting>
  <conditionalFormatting sqref="U13:V43">
    <cfRule type="expression" dxfId="55" priority="15">
      <formula>WEEKDAY($U13,2)=7</formula>
    </cfRule>
    <cfRule type="expression" dxfId="54" priority="31">
      <formula>WEEKDAY($U13,2)=6</formula>
    </cfRule>
  </conditionalFormatting>
  <conditionalFormatting sqref="U41:V41">
    <cfRule type="expression" dxfId="53" priority="5">
      <formula>U$41=""</formula>
    </cfRule>
  </conditionalFormatting>
  <conditionalFormatting sqref="U42:V42">
    <cfRule type="expression" dxfId="52" priority="4">
      <formula>U$42=""</formula>
    </cfRule>
  </conditionalFormatting>
  <conditionalFormatting sqref="X13:Y43">
    <cfRule type="expression" dxfId="51" priority="14">
      <formula>WEEKDAY($X13,2)=7</formula>
    </cfRule>
    <cfRule type="expression" dxfId="50" priority="30">
      <formula>WEEKDAY($X13,2)=6</formula>
    </cfRule>
  </conditionalFormatting>
  <conditionalFormatting sqref="AA13:AB43">
    <cfRule type="expression" dxfId="49" priority="12">
      <formula>WEEKDAY($AA13,2)=7</formula>
    </cfRule>
    <cfRule type="expression" dxfId="48" priority="29">
      <formula>WEEKDAY($AA13,2)=6</formula>
    </cfRule>
  </conditionalFormatting>
  <conditionalFormatting sqref="AD13:AE43">
    <cfRule type="expression" dxfId="47" priority="11">
      <formula>WEEKDAY($AD13,2)=7</formula>
    </cfRule>
    <cfRule type="expression" dxfId="46" priority="28">
      <formula>WEEKDAY($AD13,2)=6</formula>
    </cfRule>
  </conditionalFormatting>
  <conditionalFormatting sqref="AG13:AH43">
    <cfRule type="expression" dxfId="45" priority="10">
      <formula>WEEKDAY($AG13,2)=7</formula>
    </cfRule>
    <cfRule type="expression" dxfId="44" priority="27">
      <formula>WEEKDAY($AG13,2)=6</formula>
    </cfRule>
  </conditionalFormatting>
  <conditionalFormatting sqref="AJ13:AK43">
    <cfRule type="expression" dxfId="43" priority="9">
      <formula>WEEKDAY($AJ13,2)=7</formula>
    </cfRule>
    <cfRule type="expression" dxfId="42" priority="26">
      <formula>WEEKDAY($AJ13,2)=6</formula>
    </cfRule>
  </conditionalFormatting>
  <conditionalFormatting sqref="AM13:AN43">
    <cfRule type="expression" dxfId="41" priority="8">
      <formula>WEEKDAY($AM13,2)=7</formula>
    </cfRule>
    <cfRule type="expression" dxfId="4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2"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opLeftCell="A23" zoomScale="60" zoomScaleNormal="60" workbookViewId="0">
      <selection activeCell="M18" sqref="M18:M22"/>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hidden="1" customWidth="1"/>
    <col min="43" max="43" width="15.6640625" hidden="1" customWidth="1"/>
  </cols>
  <sheetData>
    <row r="1" spans="1:43" ht="15" hidden="1" customHeight="1" x14ac:dyDescent="0.3">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3">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 customHeight="1" x14ac:dyDescent="0.3">
      <c r="A3" s="130"/>
      <c r="C3" s="3"/>
      <c r="D3" s="3"/>
      <c r="E3" s="3"/>
      <c r="F3" s="3"/>
      <c r="G3" s="3"/>
      <c r="H3" s="3"/>
      <c r="I3" s="201" t="s">
        <v>112</v>
      </c>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130"/>
      <c r="AJ3" s="130"/>
      <c r="AK3" s="130"/>
    </row>
    <row r="4" spans="1:43" ht="24.9" customHeight="1" x14ac:dyDescent="0.3">
      <c r="A4" s="130"/>
      <c r="C4" s="3"/>
      <c r="D4" s="3"/>
      <c r="E4" s="3"/>
      <c r="F4" s="3"/>
      <c r="G4" s="3"/>
      <c r="H4" s="3"/>
      <c r="I4" s="201" t="str">
        <f>_xlfn.CONCAT("Année universitaire ",B11,"-",O11,"")</f>
        <v>Année universitaire 2027-2028</v>
      </c>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132"/>
      <c r="AJ4" s="132"/>
      <c r="AK4" s="132"/>
    </row>
    <row r="5" spans="1:43" ht="24.9" customHeight="1" x14ac:dyDescent="0.3">
      <c r="A5" s="130"/>
      <c r="C5" s="3"/>
      <c r="D5" s="3"/>
      <c r="E5" s="3"/>
      <c r="F5" s="3"/>
      <c r="G5" s="3"/>
      <c r="H5" s="3"/>
      <c r="I5" s="201" t="str">
        <f>_xlfn.TEXTJOIN(" - ",TRUE,'Fiche formation'!A2,'Fiche formation'!C8)</f>
        <v>UFA UNIVERSITE PERPIGNAN VIA DOMITIA - UPVD IUT PERPIGNAN</v>
      </c>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132"/>
      <c r="AJ5" s="132"/>
      <c r="AK5" s="132"/>
    </row>
    <row r="6" spans="1:43" ht="50.1" customHeight="1" x14ac:dyDescent="0.3">
      <c r="A6" s="130"/>
      <c r="B6" s="3"/>
      <c r="C6" s="3"/>
      <c r="D6" s="3"/>
      <c r="E6" s="3"/>
      <c r="F6" s="3"/>
      <c r="G6" s="3"/>
      <c r="H6" s="3"/>
      <c r="I6" s="201" t="s">
        <v>162</v>
      </c>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132"/>
      <c r="AJ6" s="132"/>
      <c r="AK6" s="132"/>
    </row>
    <row r="7" spans="1:43" ht="24.9" customHeight="1" x14ac:dyDescent="0.3">
      <c r="A7" s="130"/>
      <c r="B7" s="3"/>
      <c r="C7" s="202"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Génie Industriel et Maintenance : Ingénierie des Systèmes Pluritechniques - BUT GIM ISP</v>
      </c>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row>
    <row r="8" spans="1:43" ht="110.1" customHeight="1" thickBot="1" x14ac:dyDescent="0.35">
      <c r="A8" s="130"/>
      <c r="B8" s="3"/>
      <c r="C8" s="131"/>
      <c r="D8" s="134"/>
      <c r="E8" s="132"/>
      <c r="F8" s="132"/>
      <c r="G8" s="132"/>
      <c r="H8" s="132"/>
      <c r="I8" s="198" t="s">
        <v>742</v>
      </c>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35"/>
      <c r="AM8" s="135"/>
      <c r="AN8" s="135"/>
      <c r="AO8" s="135"/>
      <c r="AP8" s="135"/>
      <c r="AQ8" s="135"/>
    </row>
    <row r="9" spans="1:43" s="136" customFormat="1" ht="54.9" customHeight="1" thickBot="1" x14ac:dyDescent="0.35">
      <c r="B9" s="137"/>
      <c r="C9" s="200" t="s">
        <v>113</v>
      </c>
      <c r="D9" s="200"/>
      <c r="E9" s="138"/>
      <c r="F9" s="200" t="s">
        <v>117</v>
      </c>
      <c r="G9" s="200"/>
      <c r="H9" s="139"/>
      <c r="I9" s="200" t="s">
        <v>128</v>
      </c>
      <c r="J9" s="200"/>
      <c r="K9" s="188"/>
      <c r="L9" s="200" t="s">
        <v>743</v>
      </c>
      <c r="M9" s="200"/>
      <c r="N9" s="140"/>
      <c r="O9" s="200" t="s">
        <v>28</v>
      </c>
      <c r="P9" s="200"/>
      <c r="Q9" s="141"/>
      <c r="R9" s="200" t="s">
        <v>116</v>
      </c>
      <c r="S9" s="200"/>
      <c r="T9" s="142"/>
      <c r="U9" s="200" t="s">
        <v>115</v>
      </c>
      <c r="V9" s="200"/>
      <c r="W9" s="4"/>
      <c r="X9" s="199"/>
      <c r="Y9" s="199"/>
      <c r="Z9" s="4"/>
      <c r="AA9" s="199"/>
      <c r="AB9" s="199"/>
      <c r="AC9" s="4"/>
      <c r="AD9" s="199"/>
      <c r="AE9" s="199"/>
      <c r="AF9" s="134"/>
      <c r="AG9" s="199"/>
      <c r="AH9" s="199"/>
      <c r="AI9" s="4"/>
      <c r="AJ9" s="199"/>
      <c r="AK9" s="199"/>
      <c r="AM9" s="199"/>
      <c r="AN9" s="199"/>
      <c r="AP9" s="198"/>
      <c r="AQ9" s="198"/>
    </row>
    <row r="11" spans="1:43" ht="24.9" customHeight="1" x14ac:dyDescent="0.3">
      <c r="B11" s="203">
        <v>2027</v>
      </c>
      <c r="C11" s="203"/>
      <c r="D11" s="203"/>
      <c r="E11" s="203"/>
      <c r="F11" s="203"/>
      <c r="G11" s="203"/>
      <c r="H11" s="203"/>
      <c r="I11" s="203"/>
      <c r="J11" s="203"/>
      <c r="K11" s="203"/>
      <c r="L11" s="203"/>
      <c r="M11" s="203"/>
      <c r="N11" s="164"/>
      <c r="O11" s="204">
        <f>B11+1</f>
        <v>2028</v>
      </c>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6"/>
      <c r="AP11" s="176"/>
      <c r="AQ11" s="176"/>
    </row>
    <row r="12" spans="1:43" ht="24.9" customHeight="1" x14ac:dyDescent="0.3">
      <c r="B12" s="143"/>
      <c r="C12" s="207" t="s">
        <v>32</v>
      </c>
      <c r="D12" s="207"/>
      <c r="E12" s="143"/>
      <c r="F12" s="207" t="s">
        <v>101</v>
      </c>
      <c r="G12" s="207"/>
      <c r="H12" s="143"/>
      <c r="I12" s="207" t="s">
        <v>102</v>
      </c>
      <c r="J12" s="207"/>
      <c r="K12" s="143"/>
      <c r="L12" s="207" t="s">
        <v>103</v>
      </c>
      <c r="M12" s="207"/>
      <c r="N12" s="165"/>
      <c r="O12" s="207" t="s">
        <v>104</v>
      </c>
      <c r="P12" s="207"/>
      <c r="Q12" s="143"/>
      <c r="R12" s="207" t="s">
        <v>105</v>
      </c>
      <c r="S12" s="207"/>
      <c r="T12" s="143"/>
      <c r="U12" s="207" t="s">
        <v>106</v>
      </c>
      <c r="V12" s="207"/>
      <c r="W12" s="143"/>
      <c r="X12" s="207" t="s">
        <v>107</v>
      </c>
      <c r="Y12" s="207"/>
      <c r="Z12" s="143"/>
      <c r="AA12" s="207" t="s">
        <v>108</v>
      </c>
      <c r="AB12" s="207"/>
      <c r="AC12" s="143"/>
      <c r="AD12" s="207" t="s">
        <v>109</v>
      </c>
      <c r="AE12" s="207"/>
      <c r="AF12" s="143">
        <f>MONTH(1&amp;AG12)</f>
        <v>7</v>
      </c>
      <c r="AG12" s="207" t="s">
        <v>110</v>
      </c>
      <c r="AH12" s="207"/>
      <c r="AI12" s="143"/>
      <c r="AJ12" s="207" t="s">
        <v>111</v>
      </c>
      <c r="AK12" s="207"/>
      <c r="AL12" s="143"/>
      <c r="AM12" s="207" t="s">
        <v>32</v>
      </c>
      <c r="AN12" s="207"/>
      <c r="AO12" s="143"/>
      <c r="AP12" s="207" t="s">
        <v>101</v>
      </c>
      <c r="AQ12" s="207"/>
    </row>
    <row r="13" spans="1:43" ht="24.9" customHeight="1" x14ac:dyDescent="0.3">
      <c r="B13" s="144"/>
      <c r="C13" s="145">
        <f>DATE($B$11,MONTH(1&amp;C$12),1)</f>
        <v>46631</v>
      </c>
      <c r="D13" s="5" t="s">
        <v>30</v>
      </c>
      <c r="E13" s="146"/>
      <c r="F13" s="145">
        <f>DATE($B$11,MONTH(1&amp;F$12),1)</f>
        <v>46661</v>
      </c>
      <c r="G13" s="5" t="s">
        <v>27</v>
      </c>
      <c r="H13" s="147"/>
      <c r="I13" s="145">
        <f>DATE($B$11,MONTH(1&amp;I$12),1)</f>
        <v>46692</v>
      </c>
      <c r="J13" s="148"/>
      <c r="K13" s="147"/>
      <c r="L13" s="145">
        <f>DATE($B$11,MONTH(1&amp;L$12),1)</f>
        <v>46722</v>
      </c>
      <c r="M13" s="5" t="s">
        <v>27</v>
      </c>
      <c r="N13" s="166"/>
      <c r="O13" s="145">
        <f>DATE($O$11,MONTH(1&amp;O$12),1)</f>
        <v>46753</v>
      </c>
      <c r="P13" s="148"/>
      <c r="Q13" s="162"/>
      <c r="R13" s="145">
        <f>DATE($O$11,MONTH(1&amp;R$12),1)</f>
        <v>46784</v>
      </c>
      <c r="S13" s="5" t="s">
        <v>27</v>
      </c>
      <c r="T13" s="162"/>
      <c r="U13" s="145">
        <f>DATE($O$11,MONTH(1&amp;U$12),1)</f>
        <v>46813</v>
      </c>
      <c r="V13" s="5" t="s">
        <v>27</v>
      </c>
      <c r="W13" s="162"/>
      <c r="X13" s="145">
        <f>DATE($O$11,MONTH(1&amp;X$12),1)</f>
        <v>46844</v>
      </c>
      <c r="Y13" s="148"/>
      <c r="Z13" s="162"/>
      <c r="AA13" s="145">
        <f>DATE($O$11,MONTH(1&amp;AA$12),1)</f>
        <v>46874</v>
      </c>
      <c r="AB13" s="148"/>
      <c r="AC13" s="162"/>
      <c r="AD13" s="145">
        <f>DATE($O$11,MONTH(1&amp;AD$12),1)</f>
        <v>46905</v>
      </c>
      <c r="AE13" s="5" t="s">
        <v>30</v>
      </c>
      <c r="AF13" s="162"/>
      <c r="AG13" s="145">
        <f>DATE($O$11,MONTH(1&amp;AG$12),1)</f>
        <v>46935</v>
      </c>
      <c r="AH13" s="148"/>
      <c r="AI13" s="162"/>
      <c r="AJ13" s="145">
        <f>DATE($O$11,MONTH(1&amp;AJ$12),1)</f>
        <v>46966</v>
      </c>
      <c r="AK13" s="5"/>
      <c r="AL13" s="162"/>
      <c r="AM13" s="145">
        <f>DATE($O$11,MONTH(1&amp;AM$12),1)</f>
        <v>46997</v>
      </c>
      <c r="AN13" s="5"/>
      <c r="AO13" s="175"/>
      <c r="AP13" s="145">
        <f>DATE($O$11,MONTH(1&amp;AP$12),1)</f>
        <v>47027</v>
      </c>
      <c r="AQ13" s="148"/>
    </row>
    <row r="14" spans="1:43" ht="24.9" customHeight="1" x14ac:dyDescent="0.3">
      <c r="B14" s="144"/>
      <c r="C14" s="149">
        <f>C13+1</f>
        <v>46632</v>
      </c>
      <c r="D14" s="5" t="s">
        <v>30</v>
      </c>
      <c r="E14" s="146"/>
      <c r="F14" s="149">
        <f>F13+1</f>
        <v>46662</v>
      </c>
      <c r="G14" s="154"/>
      <c r="H14" s="147"/>
      <c r="I14" s="149">
        <f>I13+1</f>
        <v>46693</v>
      </c>
      <c r="J14" s="5" t="s">
        <v>27</v>
      </c>
      <c r="K14" s="147"/>
      <c r="L14" s="149">
        <f>L13+1</f>
        <v>46723</v>
      </c>
      <c r="M14" s="5" t="s">
        <v>27</v>
      </c>
      <c r="N14" s="166"/>
      <c r="O14" s="149">
        <f>O13+1</f>
        <v>46754</v>
      </c>
      <c r="P14" s="148"/>
      <c r="Q14" s="162"/>
      <c r="R14" s="149">
        <f>R13+1</f>
        <v>46785</v>
      </c>
      <c r="S14" s="5" t="s">
        <v>27</v>
      </c>
      <c r="T14" s="162"/>
      <c r="U14" s="149">
        <f>U13+1</f>
        <v>46814</v>
      </c>
      <c r="V14" s="5" t="s">
        <v>27</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c r="AL14" s="162"/>
      <c r="AM14" s="149">
        <f>AM13+1</f>
        <v>46998</v>
      </c>
      <c r="AN14" s="148"/>
      <c r="AO14" s="168"/>
      <c r="AP14" s="149">
        <f>AP13+1</f>
        <v>47028</v>
      </c>
      <c r="AQ14" s="5"/>
    </row>
    <row r="15" spans="1:43" ht="24.9" customHeight="1" x14ac:dyDescent="0.3">
      <c r="B15" s="144"/>
      <c r="C15" s="149">
        <f t="shared" ref="C15:C42" si="0">C14+1</f>
        <v>46633</v>
      </c>
      <c r="D15" s="5" t="s">
        <v>30</v>
      </c>
      <c r="E15" s="146"/>
      <c r="F15" s="149">
        <f t="shared" ref="F15:F43" si="1">F14+1</f>
        <v>46663</v>
      </c>
      <c r="G15" s="148"/>
      <c r="H15" s="147"/>
      <c r="I15" s="149">
        <f t="shared" ref="I15:I42" si="2">I14+1</f>
        <v>46694</v>
      </c>
      <c r="J15" s="5" t="s">
        <v>27</v>
      </c>
      <c r="K15" s="147"/>
      <c r="L15" s="149">
        <f t="shared" ref="L15:L43" si="3">L14+1</f>
        <v>46724</v>
      </c>
      <c r="M15" s="5" t="s">
        <v>27</v>
      </c>
      <c r="N15" s="166"/>
      <c r="O15" s="149">
        <f t="shared" ref="O15:O43" si="4">O14+1</f>
        <v>46755</v>
      </c>
      <c r="P15" s="5" t="s">
        <v>27</v>
      </c>
      <c r="Q15" s="162"/>
      <c r="R15" s="149">
        <f t="shared" ref="R15:R41" si="5">R14+1</f>
        <v>46786</v>
      </c>
      <c r="S15" s="5" t="s">
        <v>27</v>
      </c>
      <c r="T15" s="162"/>
      <c r="U15" s="149">
        <f t="shared" ref="U15:U43" si="6">U14+1</f>
        <v>46815</v>
      </c>
      <c r="V15" s="5" t="s">
        <v>27</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t="s">
        <v>30</v>
      </c>
      <c r="AI15" s="162"/>
      <c r="AJ15" s="149">
        <f t="shared" ref="AJ15:AJ43" si="11">AJ14+1</f>
        <v>46968</v>
      </c>
      <c r="AK15" s="5"/>
      <c r="AL15" s="162"/>
      <c r="AM15" s="149">
        <f t="shared" ref="AM15:AM42" si="12">AM14+1</f>
        <v>46999</v>
      </c>
      <c r="AN15" s="148"/>
      <c r="AO15" s="168"/>
      <c r="AP15" s="149">
        <f t="shared" ref="AP15:AP43" si="13">AP14+1</f>
        <v>47029</v>
      </c>
      <c r="AQ15" s="5"/>
    </row>
    <row r="16" spans="1:43" ht="24.9" customHeight="1" x14ac:dyDescent="0.3">
      <c r="B16" s="144"/>
      <c r="C16" s="149">
        <f t="shared" si="0"/>
        <v>46634</v>
      </c>
      <c r="D16" s="148"/>
      <c r="E16" s="146"/>
      <c r="F16" s="149">
        <f t="shared" si="1"/>
        <v>46664</v>
      </c>
      <c r="G16" s="5" t="s">
        <v>30</v>
      </c>
      <c r="H16" s="147"/>
      <c r="I16" s="149">
        <f t="shared" si="2"/>
        <v>46695</v>
      </c>
      <c r="J16" s="5" t="s">
        <v>27</v>
      </c>
      <c r="K16" s="147"/>
      <c r="L16" s="149">
        <f t="shared" si="3"/>
        <v>46725</v>
      </c>
      <c r="M16" s="148"/>
      <c r="N16" s="166"/>
      <c r="O16" s="149">
        <f t="shared" si="4"/>
        <v>46756</v>
      </c>
      <c r="P16" s="5" t="s">
        <v>27</v>
      </c>
      <c r="Q16" s="162"/>
      <c r="R16" s="149">
        <f t="shared" si="5"/>
        <v>46787</v>
      </c>
      <c r="S16" s="5" t="s">
        <v>27</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t="s">
        <v>30</v>
      </c>
      <c r="AI16" s="162"/>
      <c r="AJ16" s="149">
        <f t="shared" si="11"/>
        <v>46969</v>
      </c>
      <c r="AK16" s="5"/>
      <c r="AL16" s="162"/>
      <c r="AM16" s="149">
        <f t="shared" si="12"/>
        <v>47000</v>
      </c>
      <c r="AN16" s="5"/>
      <c r="AO16" s="168"/>
      <c r="AP16" s="149">
        <f t="shared" si="13"/>
        <v>47030</v>
      </c>
      <c r="AQ16" s="5"/>
    </row>
    <row r="17" spans="2:43" ht="24.9" customHeight="1" x14ac:dyDescent="0.3">
      <c r="B17" s="144"/>
      <c r="C17" s="149">
        <f t="shared" si="0"/>
        <v>46635</v>
      </c>
      <c r="D17" s="148"/>
      <c r="E17" s="146"/>
      <c r="F17" s="149">
        <f t="shared" si="1"/>
        <v>46665</v>
      </c>
      <c r="G17" s="5" t="s">
        <v>30</v>
      </c>
      <c r="H17" s="147"/>
      <c r="I17" s="149">
        <f t="shared" si="2"/>
        <v>46696</v>
      </c>
      <c r="J17" s="5" t="s">
        <v>27</v>
      </c>
      <c r="K17" s="147"/>
      <c r="L17" s="149">
        <f t="shared" si="3"/>
        <v>46726</v>
      </c>
      <c r="M17" s="148"/>
      <c r="N17" s="166"/>
      <c r="O17" s="149">
        <f t="shared" si="4"/>
        <v>46757</v>
      </c>
      <c r="P17" s="5" t="s">
        <v>27</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t="s">
        <v>30</v>
      </c>
      <c r="AI17" s="162"/>
      <c r="AJ17" s="149">
        <f t="shared" si="11"/>
        <v>46970</v>
      </c>
      <c r="AK17" s="148"/>
      <c r="AL17" s="162"/>
      <c r="AM17" s="149">
        <f t="shared" si="12"/>
        <v>47001</v>
      </c>
      <c r="AN17" s="5"/>
      <c r="AO17" s="168"/>
      <c r="AP17" s="149">
        <f t="shared" si="13"/>
        <v>47031</v>
      </c>
      <c r="AQ17" s="5"/>
    </row>
    <row r="18" spans="2:43" ht="24.9" customHeight="1" x14ac:dyDescent="0.3">
      <c r="B18" s="144"/>
      <c r="C18" s="149">
        <f t="shared" si="0"/>
        <v>46636</v>
      </c>
      <c r="D18" s="5" t="s">
        <v>27</v>
      </c>
      <c r="E18" s="146"/>
      <c r="F18" s="149">
        <f t="shared" si="1"/>
        <v>46666</v>
      </c>
      <c r="G18" s="5" t="s">
        <v>30</v>
      </c>
      <c r="H18" s="147"/>
      <c r="I18" s="149">
        <f t="shared" si="2"/>
        <v>46697</v>
      </c>
      <c r="J18" s="148"/>
      <c r="K18" s="147"/>
      <c r="L18" s="149">
        <f t="shared" si="3"/>
        <v>46727</v>
      </c>
      <c r="M18" s="5" t="s">
        <v>30</v>
      </c>
      <c r="N18" s="166"/>
      <c r="O18" s="149">
        <f t="shared" si="4"/>
        <v>46758</v>
      </c>
      <c r="P18" s="5" t="s">
        <v>27</v>
      </c>
      <c r="Q18" s="162"/>
      <c r="R18" s="149">
        <f t="shared" si="5"/>
        <v>46789</v>
      </c>
      <c r="S18" s="148"/>
      <c r="T18" s="162"/>
      <c r="U18" s="149">
        <f t="shared" si="6"/>
        <v>46818</v>
      </c>
      <c r="V18" s="5" t="s">
        <v>27</v>
      </c>
      <c r="W18" s="162"/>
      <c r="X18" s="149">
        <f t="shared" si="7"/>
        <v>46849</v>
      </c>
      <c r="Y18" s="5" t="s">
        <v>30</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c r="AO18" s="168"/>
      <c r="AP18" s="149">
        <f t="shared" si="13"/>
        <v>47032</v>
      </c>
      <c r="AQ18" s="5"/>
    </row>
    <row r="19" spans="2:43" ht="24.9" customHeight="1" x14ac:dyDescent="0.3">
      <c r="B19" s="150"/>
      <c r="C19" s="149">
        <f t="shared" si="0"/>
        <v>46637</v>
      </c>
      <c r="D19" s="5" t="s">
        <v>27</v>
      </c>
      <c r="E19" s="147"/>
      <c r="F19" s="149">
        <f t="shared" si="1"/>
        <v>46667</v>
      </c>
      <c r="G19" s="5" t="s">
        <v>30</v>
      </c>
      <c r="H19" s="147"/>
      <c r="I19" s="149">
        <f t="shared" si="2"/>
        <v>46698</v>
      </c>
      <c r="J19" s="148"/>
      <c r="K19" s="147"/>
      <c r="L19" s="149">
        <f t="shared" si="3"/>
        <v>46728</v>
      </c>
      <c r="M19" s="5" t="s">
        <v>30</v>
      </c>
      <c r="N19" s="166"/>
      <c r="O19" s="149">
        <f t="shared" si="4"/>
        <v>46759</v>
      </c>
      <c r="P19" s="5" t="s">
        <v>27</v>
      </c>
      <c r="Q19" s="162"/>
      <c r="R19" s="149">
        <f t="shared" si="5"/>
        <v>46790</v>
      </c>
      <c r="S19" s="5" t="s">
        <v>30</v>
      </c>
      <c r="T19" s="162"/>
      <c r="U19" s="149">
        <f t="shared" si="6"/>
        <v>46819</v>
      </c>
      <c r="V19" s="5" t="s">
        <v>27</v>
      </c>
      <c r="W19" s="162"/>
      <c r="X19" s="149">
        <f t="shared" si="7"/>
        <v>46850</v>
      </c>
      <c r="Y19" s="5" t="s">
        <v>30</v>
      </c>
      <c r="Z19" s="162"/>
      <c r="AA19" s="149">
        <f t="shared" si="8"/>
        <v>46880</v>
      </c>
      <c r="AB19" s="148"/>
      <c r="AC19" s="162"/>
      <c r="AD19" s="149">
        <f t="shared" si="9"/>
        <v>46911</v>
      </c>
      <c r="AE19" s="5" t="s">
        <v>30</v>
      </c>
      <c r="AF19" s="162"/>
      <c r="AG19" s="149">
        <f t="shared" si="10"/>
        <v>46941</v>
      </c>
      <c r="AH19" s="5" t="s">
        <v>30</v>
      </c>
      <c r="AI19" s="162"/>
      <c r="AJ19" s="149">
        <f t="shared" si="11"/>
        <v>46972</v>
      </c>
      <c r="AK19" s="5"/>
      <c r="AL19" s="162"/>
      <c r="AM19" s="149">
        <f t="shared" si="12"/>
        <v>47003</v>
      </c>
      <c r="AN19" s="5"/>
      <c r="AO19" s="168"/>
      <c r="AP19" s="149">
        <f t="shared" si="13"/>
        <v>47033</v>
      </c>
      <c r="AQ19" s="148"/>
    </row>
    <row r="20" spans="2:43" ht="24.9" customHeight="1" x14ac:dyDescent="0.3">
      <c r="B20" s="150"/>
      <c r="C20" s="149">
        <f t="shared" si="0"/>
        <v>46638</v>
      </c>
      <c r="D20" s="5" t="s">
        <v>27</v>
      </c>
      <c r="E20" s="147"/>
      <c r="F20" s="149">
        <f t="shared" si="1"/>
        <v>46668</v>
      </c>
      <c r="G20" s="5" t="s">
        <v>30</v>
      </c>
      <c r="H20" s="147"/>
      <c r="I20" s="149">
        <f t="shared" si="2"/>
        <v>46699</v>
      </c>
      <c r="J20" s="5" t="s">
        <v>27</v>
      </c>
      <c r="K20" s="147"/>
      <c r="L20" s="149">
        <f t="shared" si="3"/>
        <v>46729</v>
      </c>
      <c r="M20" s="5" t="s">
        <v>30</v>
      </c>
      <c r="N20" s="166"/>
      <c r="O20" s="149">
        <f t="shared" si="4"/>
        <v>46760</v>
      </c>
      <c r="P20" s="148"/>
      <c r="Q20" s="162"/>
      <c r="R20" s="149">
        <f t="shared" si="5"/>
        <v>46791</v>
      </c>
      <c r="S20" s="5" t="s">
        <v>30</v>
      </c>
      <c r="T20" s="162"/>
      <c r="U20" s="149">
        <f t="shared" si="6"/>
        <v>46820</v>
      </c>
      <c r="V20" s="5" t="s">
        <v>27</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c r="AL20" s="162"/>
      <c r="AM20" s="149">
        <f t="shared" si="12"/>
        <v>47004</v>
      </c>
      <c r="AN20" s="5"/>
      <c r="AO20" s="168"/>
      <c r="AP20" s="149">
        <f t="shared" si="13"/>
        <v>47034</v>
      </c>
      <c r="AQ20" s="148"/>
    </row>
    <row r="21" spans="2:43" ht="24.9" customHeight="1" x14ac:dyDescent="0.3">
      <c r="B21" s="150"/>
      <c r="C21" s="149">
        <f t="shared" si="0"/>
        <v>46639</v>
      </c>
      <c r="D21" s="5" t="s">
        <v>27</v>
      </c>
      <c r="E21" s="147"/>
      <c r="F21" s="149">
        <f t="shared" si="1"/>
        <v>46669</v>
      </c>
      <c r="G21" s="148"/>
      <c r="H21" s="147"/>
      <c r="I21" s="149">
        <f t="shared" si="2"/>
        <v>46700</v>
      </c>
      <c r="J21" s="5" t="s">
        <v>27</v>
      </c>
      <c r="K21" s="147"/>
      <c r="L21" s="149">
        <f t="shared" si="3"/>
        <v>46730</v>
      </c>
      <c r="M21" s="5" t="s">
        <v>30</v>
      </c>
      <c r="N21" s="166"/>
      <c r="O21" s="149">
        <f t="shared" si="4"/>
        <v>46761</v>
      </c>
      <c r="P21" s="148"/>
      <c r="Q21" s="162"/>
      <c r="R21" s="149">
        <f t="shared" si="5"/>
        <v>46792</v>
      </c>
      <c r="S21" s="5" t="s">
        <v>30</v>
      </c>
      <c r="T21" s="162"/>
      <c r="U21" s="149">
        <f t="shared" si="6"/>
        <v>46821</v>
      </c>
      <c r="V21" s="5" t="s">
        <v>27</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c r="AL21" s="162"/>
      <c r="AM21" s="149">
        <f t="shared" si="12"/>
        <v>47005</v>
      </c>
      <c r="AN21" s="148"/>
      <c r="AO21" s="168"/>
      <c r="AP21" s="149">
        <f t="shared" si="13"/>
        <v>47035</v>
      </c>
      <c r="AQ21" s="5"/>
    </row>
    <row r="22" spans="2:43" ht="24.9" customHeight="1" x14ac:dyDescent="0.3">
      <c r="B22" s="150"/>
      <c r="C22" s="149">
        <f t="shared" si="0"/>
        <v>46640</v>
      </c>
      <c r="D22" s="5" t="s">
        <v>27</v>
      </c>
      <c r="E22" s="147"/>
      <c r="F22" s="149">
        <f t="shared" si="1"/>
        <v>46670</v>
      </c>
      <c r="G22" s="148"/>
      <c r="H22" s="147"/>
      <c r="I22" s="149">
        <f t="shared" si="2"/>
        <v>46701</v>
      </c>
      <c r="J22" s="5" t="s">
        <v>27</v>
      </c>
      <c r="K22" s="147"/>
      <c r="L22" s="149">
        <f t="shared" si="3"/>
        <v>46731</v>
      </c>
      <c r="M22" s="5" t="s">
        <v>30</v>
      </c>
      <c r="N22" s="166"/>
      <c r="O22" s="149">
        <f t="shared" si="4"/>
        <v>46762</v>
      </c>
      <c r="P22" s="5" t="s">
        <v>27</v>
      </c>
      <c r="Q22" s="162"/>
      <c r="R22" s="149">
        <f t="shared" si="5"/>
        <v>46793</v>
      </c>
      <c r="S22" s="5" t="s">
        <v>30</v>
      </c>
      <c r="T22" s="162"/>
      <c r="U22" s="149">
        <f t="shared" si="6"/>
        <v>46822</v>
      </c>
      <c r="V22" s="5" t="s">
        <v>27</v>
      </c>
      <c r="W22" s="162"/>
      <c r="X22" s="149">
        <f t="shared" si="7"/>
        <v>46853</v>
      </c>
      <c r="Y22" s="5" t="s">
        <v>30</v>
      </c>
      <c r="Z22" s="162"/>
      <c r="AA22" s="149">
        <f t="shared" si="8"/>
        <v>46883</v>
      </c>
      <c r="AB22" s="5" t="s">
        <v>30</v>
      </c>
      <c r="AC22" s="162"/>
      <c r="AD22" s="149">
        <f t="shared" si="9"/>
        <v>46914</v>
      </c>
      <c r="AE22" s="148"/>
      <c r="AF22" s="162"/>
      <c r="AG22" s="149">
        <f t="shared" si="10"/>
        <v>46944</v>
      </c>
      <c r="AH22" s="5" t="s">
        <v>30</v>
      </c>
      <c r="AI22" s="162"/>
      <c r="AJ22" s="149">
        <f t="shared" si="11"/>
        <v>46975</v>
      </c>
      <c r="AK22" s="5"/>
      <c r="AL22" s="162"/>
      <c r="AM22" s="149">
        <f t="shared" si="12"/>
        <v>47006</v>
      </c>
      <c r="AN22" s="148"/>
      <c r="AO22" s="168"/>
      <c r="AP22" s="149">
        <f t="shared" si="13"/>
        <v>47036</v>
      </c>
      <c r="AQ22" s="5"/>
    </row>
    <row r="23" spans="2:43" ht="24.9" customHeight="1" x14ac:dyDescent="0.3">
      <c r="B23" s="150"/>
      <c r="C23" s="149">
        <f t="shared" si="0"/>
        <v>46641</v>
      </c>
      <c r="D23" s="148"/>
      <c r="E23" s="147"/>
      <c r="F23" s="149">
        <f t="shared" si="1"/>
        <v>46671</v>
      </c>
      <c r="G23" s="5" t="s">
        <v>30</v>
      </c>
      <c r="H23" s="147"/>
      <c r="I23" s="149">
        <f t="shared" si="2"/>
        <v>46702</v>
      </c>
      <c r="J23" s="148"/>
      <c r="K23" s="147"/>
      <c r="L23" s="149">
        <f t="shared" si="3"/>
        <v>46732</v>
      </c>
      <c r="M23" s="148"/>
      <c r="N23" s="166"/>
      <c r="O23" s="149">
        <f t="shared" si="4"/>
        <v>46763</v>
      </c>
      <c r="P23" s="5" t="s">
        <v>27</v>
      </c>
      <c r="Q23" s="162"/>
      <c r="R23" s="149">
        <f t="shared" si="5"/>
        <v>46794</v>
      </c>
      <c r="S23" s="5" t="s">
        <v>30</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c r="AL23" s="162"/>
      <c r="AM23" s="149">
        <f t="shared" si="12"/>
        <v>47007</v>
      </c>
      <c r="AN23" s="5"/>
      <c r="AO23" s="168"/>
      <c r="AP23" s="149">
        <f t="shared" si="13"/>
        <v>47037</v>
      </c>
      <c r="AQ23" s="5"/>
    </row>
    <row r="24" spans="2:43" ht="24.9" customHeight="1" x14ac:dyDescent="0.3">
      <c r="B24" s="150"/>
      <c r="C24" s="149">
        <f t="shared" si="0"/>
        <v>46642</v>
      </c>
      <c r="D24" s="148"/>
      <c r="E24" s="147"/>
      <c r="F24" s="145">
        <f t="shared" si="1"/>
        <v>46672</v>
      </c>
      <c r="G24" s="5" t="s">
        <v>30</v>
      </c>
      <c r="H24" s="147"/>
      <c r="I24" s="149">
        <f t="shared" si="2"/>
        <v>46703</v>
      </c>
      <c r="J24" s="5" t="s">
        <v>27</v>
      </c>
      <c r="K24" s="147"/>
      <c r="L24" s="149">
        <f t="shared" si="3"/>
        <v>46733</v>
      </c>
      <c r="M24" s="148"/>
      <c r="N24" s="166"/>
      <c r="O24" s="149">
        <f t="shared" si="4"/>
        <v>46764</v>
      </c>
      <c r="P24" s="5" t="s">
        <v>27</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t="s">
        <v>30</v>
      </c>
      <c r="AI24" s="162"/>
      <c r="AJ24" s="149">
        <f t="shared" si="11"/>
        <v>46977</v>
      </c>
      <c r="AK24" s="148"/>
      <c r="AL24" s="162"/>
      <c r="AM24" s="149">
        <f t="shared" si="12"/>
        <v>47008</v>
      </c>
      <c r="AN24" s="5"/>
      <c r="AO24" s="168"/>
      <c r="AP24" s="149">
        <f t="shared" si="13"/>
        <v>47038</v>
      </c>
      <c r="AQ24" s="5"/>
    </row>
    <row r="25" spans="2:43" ht="24.9" customHeight="1" x14ac:dyDescent="0.3">
      <c r="B25" s="150"/>
      <c r="C25" s="149">
        <f t="shared" si="0"/>
        <v>46643</v>
      </c>
      <c r="D25" s="5" t="s">
        <v>27</v>
      </c>
      <c r="E25" s="147"/>
      <c r="F25" s="145">
        <f t="shared" si="1"/>
        <v>46673</v>
      </c>
      <c r="G25" s="5" t="s">
        <v>30</v>
      </c>
      <c r="H25" s="147"/>
      <c r="I25" s="149">
        <f t="shared" si="2"/>
        <v>46704</v>
      </c>
      <c r="J25" s="148"/>
      <c r="K25" s="147"/>
      <c r="L25" s="149">
        <f t="shared" si="3"/>
        <v>46734</v>
      </c>
      <c r="M25" s="5" t="s">
        <v>30</v>
      </c>
      <c r="N25" s="166"/>
      <c r="O25" s="149">
        <f t="shared" si="4"/>
        <v>46765</v>
      </c>
      <c r="P25" s="5" t="s">
        <v>27</v>
      </c>
      <c r="Q25" s="162"/>
      <c r="R25" s="149">
        <f t="shared" si="5"/>
        <v>46796</v>
      </c>
      <c r="S25" s="148"/>
      <c r="T25" s="162"/>
      <c r="U25" s="149">
        <f t="shared" si="6"/>
        <v>46825</v>
      </c>
      <c r="V25" s="5" t="s">
        <v>30</v>
      </c>
      <c r="W25" s="162"/>
      <c r="X25" s="149">
        <f t="shared" si="7"/>
        <v>46856</v>
      </c>
      <c r="Y25" s="5" t="s">
        <v>30</v>
      </c>
      <c r="Z25" s="162"/>
      <c r="AA25" s="149">
        <f t="shared" si="8"/>
        <v>46886</v>
      </c>
      <c r="AB25" s="148"/>
      <c r="AC25" s="162"/>
      <c r="AD25" s="145">
        <f t="shared" si="9"/>
        <v>46917</v>
      </c>
      <c r="AE25" s="5" t="s">
        <v>30</v>
      </c>
      <c r="AF25" s="162"/>
      <c r="AG25" s="149">
        <f t="shared" si="10"/>
        <v>46947</v>
      </c>
      <c r="AH25" s="5" t="s">
        <v>30</v>
      </c>
      <c r="AI25" s="162"/>
      <c r="AJ25" s="149">
        <f t="shared" si="11"/>
        <v>46978</v>
      </c>
      <c r="AK25" s="148"/>
      <c r="AL25" s="162"/>
      <c r="AM25" s="149">
        <f t="shared" si="12"/>
        <v>47009</v>
      </c>
      <c r="AN25" s="5"/>
      <c r="AO25" s="168"/>
      <c r="AP25" s="149">
        <f t="shared" si="13"/>
        <v>47039</v>
      </c>
      <c r="AQ25" s="5"/>
    </row>
    <row r="26" spans="2:43" ht="24.9" customHeight="1" x14ac:dyDescent="0.3">
      <c r="B26" s="150"/>
      <c r="C26" s="149">
        <f t="shared" si="0"/>
        <v>46644</v>
      </c>
      <c r="D26" s="5" t="s">
        <v>27</v>
      </c>
      <c r="E26" s="147"/>
      <c r="F26" s="145">
        <f t="shared" si="1"/>
        <v>46674</v>
      </c>
      <c r="G26" s="5" t="s">
        <v>30</v>
      </c>
      <c r="H26" s="147"/>
      <c r="I26" s="149">
        <f t="shared" si="2"/>
        <v>46705</v>
      </c>
      <c r="J26" s="148"/>
      <c r="K26" s="147"/>
      <c r="L26" s="149">
        <f t="shared" si="3"/>
        <v>46735</v>
      </c>
      <c r="M26" s="5" t="s">
        <v>30</v>
      </c>
      <c r="N26" s="166"/>
      <c r="O26" s="149">
        <f t="shared" si="4"/>
        <v>46766</v>
      </c>
      <c r="P26" s="5" t="s">
        <v>27</v>
      </c>
      <c r="Q26" s="162"/>
      <c r="R26" s="149">
        <f t="shared" si="5"/>
        <v>46797</v>
      </c>
      <c r="S26" s="5" t="s">
        <v>30</v>
      </c>
      <c r="T26" s="162"/>
      <c r="U26" s="149">
        <f t="shared" si="6"/>
        <v>46826</v>
      </c>
      <c r="V26" s="5" t="s">
        <v>30</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c r="AL26" s="162"/>
      <c r="AM26" s="149">
        <f t="shared" si="12"/>
        <v>47010</v>
      </c>
      <c r="AN26" s="5"/>
      <c r="AO26" s="168"/>
      <c r="AP26" s="149">
        <f t="shared" si="13"/>
        <v>47040</v>
      </c>
      <c r="AQ26" s="148"/>
    </row>
    <row r="27" spans="2:43" ht="24.9" customHeight="1" x14ac:dyDescent="0.3">
      <c r="B27" s="150"/>
      <c r="C27" s="149">
        <f t="shared" si="0"/>
        <v>46645</v>
      </c>
      <c r="D27" s="5" t="s">
        <v>27</v>
      </c>
      <c r="E27" s="147"/>
      <c r="F27" s="149">
        <f t="shared" si="1"/>
        <v>46675</v>
      </c>
      <c r="G27" s="5" t="s">
        <v>30</v>
      </c>
      <c r="H27" s="147"/>
      <c r="I27" s="149">
        <f t="shared" si="2"/>
        <v>46706</v>
      </c>
      <c r="J27" s="5" t="s">
        <v>27</v>
      </c>
      <c r="K27" s="147"/>
      <c r="L27" s="149">
        <f t="shared" si="3"/>
        <v>46736</v>
      </c>
      <c r="M27" s="5" t="s">
        <v>30</v>
      </c>
      <c r="N27" s="166"/>
      <c r="O27" s="149">
        <f t="shared" si="4"/>
        <v>46767</v>
      </c>
      <c r="P27" s="148"/>
      <c r="Q27" s="162"/>
      <c r="R27" s="149">
        <f t="shared" si="5"/>
        <v>46798</v>
      </c>
      <c r="S27" s="5" t="s">
        <v>30</v>
      </c>
      <c r="T27" s="162"/>
      <c r="U27" s="149">
        <f t="shared" si="6"/>
        <v>46827</v>
      </c>
      <c r="V27" s="5" t="s">
        <v>30</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4.9" customHeight="1" x14ac:dyDescent="0.3">
      <c r="B28" s="150"/>
      <c r="C28" s="149">
        <f t="shared" si="0"/>
        <v>46646</v>
      </c>
      <c r="D28" s="5" t="s">
        <v>27</v>
      </c>
      <c r="E28" s="147"/>
      <c r="F28" s="149">
        <f t="shared" si="1"/>
        <v>46676</v>
      </c>
      <c r="G28" s="148"/>
      <c r="H28" s="147"/>
      <c r="I28" s="149">
        <f t="shared" si="2"/>
        <v>46707</v>
      </c>
      <c r="J28" s="5" t="s">
        <v>27</v>
      </c>
      <c r="K28" s="147"/>
      <c r="L28" s="149">
        <f t="shared" si="3"/>
        <v>46737</v>
      </c>
      <c r="M28" s="5" t="s">
        <v>30</v>
      </c>
      <c r="N28" s="166"/>
      <c r="O28" s="149">
        <f t="shared" si="4"/>
        <v>46768</v>
      </c>
      <c r="P28" s="148"/>
      <c r="Q28" s="162"/>
      <c r="R28" s="149">
        <f t="shared" si="5"/>
        <v>46799</v>
      </c>
      <c r="S28" s="5" t="s">
        <v>30</v>
      </c>
      <c r="T28" s="162"/>
      <c r="U28" s="149">
        <f t="shared" si="6"/>
        <v>46828</v>
      </c>
      <c r="V28" s="5" t="s">
        <v>30</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c r="AL28" s="162"/>
      <c r="AM28" s="149">
        <f t="shared" si="12"/>
        <v>47012</v>
      </c>
      <c r="AN28" s="148"/>
      <c r="AO28" s="168"/>
      <c r="AP28" s="149">
        <f t="shared" si="13"/>
        <v>47042</v>
      </c>
      <c r="AQ28" s="5"/>
    </row>
    <row r="29" spans="2:43" ht="24.9" customHeight="1" x14ac:dyDescent="0.3">
      <c r="B29" s="150"/>
      <c r="C29" s="149">
        <f t="shared" si="0"/>
        <v>46647</v>
      </c>
      <c r="D29" s="5" t="s">
        <v>27</v>
      </c>
      <c r="E29" s="147"/>
      <c r="F29" s="149">
        <f t="shared" si="1"/>
        <v>46677</v>
      </c>
      <c r="G29" s="148"/>
      <c r="H29" s="147"/>
      <c r="I29" s="149">
        <f t="shared" si="2"/>
        <v>46708</v>
      </c>
      <c r="J29" s="5" t="s">
        <v>27</v>
      </c>
      <c r="K29" s="147"/>
      <c r="L29" s="149">
        <f t="shared" si="3"/>
        <v>46738</v>
      </c>
      <c r="M29" s="5" t="s">
        <v>30</v>
      </c>
      <c r="N29" s="166"/>
      <c r="O29" s="149">
        <f t="shared" si="4"/>
        <v>46769</v>
      </c>
      <c r="P29" s="5" t="s">
        <v>27</v>
      </c>
      <c r="Q29" s="162"/>
      <c r="R29" s="149">
        <f t="shared" si="5"/>
        <v>46800</v>
      </c>
      <c r="S29" s="5" t="s">
        <v>30</v>
      </c>
      <c r="T29" s="162"/>
      <c r="U29" s="149">
        <f t="shared" si="6"/>
        <v>46829</v>
      </c>
      <c r="V29" s="5" t="s">
        <v>30</v>
      </c>
      <c r="W29" s="162"/>
      <c r="X29" s="149">
        <f t="shared" si="7"/>
        <v>46860</v>
      </c>
      <c r="Y29" s="148"/>
      <c r="Z29" s="162"/>
      <c r="AA29" s="149">
        <f t="shared" si="8"/>
        <v>46890</v>
      </c>
      <c r="AB29" s="5" t="s">
        <v>30</v>
      </c>
      <c r="AC29" s="162"/>
      <c r="AD29" s="149">
        <f t="shared" si="9"/>
        <v>46921</v>
      </c>
      <c r="AE29" s="148"/>
      <c r="AF29" s="162"/>
      <c r="AG29" s="149">
        <f t="shared" si="10"/>
        <v>46951</v>
      </c>
      <c r="AH29" s="5" t="s">
        <v>30</v>
      </c>
      <c r="AI29" s="162"/>
      <c r="AJ29" s="149">
        <f t="shared" si="11"/>
        <v>46982</v>
      </c>
      <c r="AK29" s="5"/>
      <c r="AL29" s="162"/>
      <c r="AM29" s="149">
        <f t="shared" si="12"/>
        <v>47013</v>
      </c>
      <c r="AN29" s="148"/>
      <c r="AO29" s="168"/>
      <c r="AP29" s="149">
        <f t="shared" si="13"/>
        <v>47043</v>
      </c>
      <c r="AQ29" s="5"/>
    </row>
    <row r="30" spans="2:43" ht="24.9" customHeight="1" x14ac:dyDescent="0.3">
      <c r="B30" s="150"/>
      <c r="C30" s="149">
        <f t="shared" si="0"/>
        <v>46648</v>
      </c>
      <c r="D30" s="148"/>
      <c r="E30" s="147"/>
      <c r="F30" s="145">
        <f t="shared" si="1"/>
        <v>46678</v>
      </c>
      <c r="G30" s="5" t="s">
        <v>30</v>
      </c>
      <c r="H30" s="147"/>
      <c r="I30" s="149">
        <f t="shared" si="2"/>
        <v>46709</v>
      </c>
      <c r="J30" s="5" t="s">
        <v>27</v>
      </c>
      <c r="K30" s="147"/>
      <c r="L30" s="149">
        <f t="shared" si="3"/>
        <v>46739</v>
      </c>
      <c r="M30" s="148"/>
      <c r="N30" s="166"/>
      <c r="O30" s="149">
        <f t="shared" si="4"/>
        <v>46770</v>
      </c>
      <c r="P30" s="5" t="s">
        <v>27</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t="s">
        <v>30</v>
      </c>
      <c r="AI30" s="162"/>
      <c r="AJ30" s="149">
        <f t="shared" si="11"/>
        <v>46983</v>
      </c>
      <c r="AK30" s="5"/>
      <c r="AL30" s="162"/>
      <c r="AM30" s="149">
        <f t="shared" si="12"/>
        <v>47014</v>
      </c>
      <c r="AN30" s="5"/>
      <c r="AO30" s="168"/>
      <c r="AP30" s="149">
        <f t="shared" si="13"/>
        <v>47044</v>
      </c>
      <c r="AQ30" s="5"/>
    </row>
    <row r="31" spans="2:43" ht="24.9" customHeight="1" x14ac:dyDescent="0.3">
      <c r="B31" s="150"/>
      <c r="C31" s="149">
        <f t="shared" si="0"/>
        <v>46649</v>
      </c>
      <c r="D31" s="148"/>
      <c r="E31" s="147"/>
      <c r="F31" s="149">
        <f t="shared" si="1"/>
        <v>46679</v>
      </c>
      <c r="G31" s="5" t="s">
        <v>30</v>
      </c>
      <c r="H31" s="147"/>
      <c r="I31" s="149">
        <f t="shared" si="2"/>
        <v>46710</v>
      </c>
      <c r="J31" s="5" t="s">
        <v>27</v>
      </c>
      <c r="K31" s="147"/>
      <c r="L31" s="149">
        <f t="shared" si="3"/>
        <v>46740</v>
      </c>
      <c r="M31" s="148"/>
      <c r="N31" s="166"/>
      <c r="O31" s="149">
        <f t="shared" si="4"/>
        <v>46771</v>
      </c>
      <c r="P31" s="5" t="s">
        <v>27</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t="s">
        <v>30</v>
      </c>
      <c r="AI31" s="162"/>
      <c r="AJ31" s="149">
        <f t="shared" si="11"/>
        <v>46984</v>
      </c>
      <c r="AK31" s="148"/>
      <c r="AL31" s="162"/>
      <c r="AM31" s="149">
        <f t="shared" si="12"/>
        <v>47015</v>
      </c>
      <c r="AN31" s="5"/>
      <c r="AO31" s="168"/>
      <c r="AP31" s="149">
        <f t="shared" si="13"/>
        <v>47045</v>
      </c>
      <c r="AQ31" s="5"/>
    </row>
    <row r="32" spans="2:43" ht="24.9" customHeight="1" x14ac:dyDescent="0.3">
      <c r="B32" s="150"/>
      <c r="C32" s="149">
        <f t="shared" si="0"/>
        <v>46650</v>
      </c>
      <c r="D32" s="5" t="s">
        <v>27</v>
      </c>
      <c r="E32" s="147"/>
      <c r="F32" s="149">
        <f t="shared" si="1"/>
        <v>46680</v>
      </c>
      <c r="G32" s="5" t="s">
        <v>30</v>
      </c>
      <c r="H32" s="147"/>
      <c r="I32" s="149">
        <f t="shared" si="2"/>
        <v>46711</v>
      </c>
      <c r="J32" s="148"/>
      <c r="K32" s="147"/>
      <c r="L32" s="149">
        <f t="shared" si="3"/>
        <v>46741</v>
      </c>
      <c r="M32" s="5" t="s">
        <v>30</v>
      </c>
      <c r="N32" s="166"/>
      <c r="O32" s="149">
        <f t="shared" si="4"/>
        <v>46772</v>
      </c>
      <c r="P32" s="5" t="s">
        <v>27</v>
      </c>
      <c r="Q32" s="162"/>
      <c r="R32" s="149">
        <f t="shared" si="5"/>
        <v>46803</v>
      </c>
      <c r="S32" s="148"/>
      <c r="T32" s="162"/>
      <c r="U32" s="149">
        <f t="shared" si="6"/>
        <v>46832</v>
      </c>
      <c r="V32" s="5" t="s">
        <v>30</v>
      </c>
      <c r="W32" s="162"/>
      <c r="X32" s="149">
        <f t="shared" si="7"/>
        <v>46863</v>
      </c>
      <c r="Y32" s="5" t="s">
        <v>30</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c r="AO32" s="168"/>
      <c r="AP32" s="149">
        <f t="shared" si="13"/>
        <v>47046</v>
      </c>
      <c r="AQ32" s="5"/>
    </row>
    <row r="33" spans="2:43" ht="24.9" customHeight="1" x14ac:dyDescent="0.3">
      <c r="B33" s="150"/>
      <c r="C33" s="149">
        <f t="shared" si="0"/>
        <v>46651</v>
      </c>
      <c r="D33" s="5" t="s">
        <v>27</v>
      </c>
      <c r="E33" s="147"/>
      <c r="F33" s="149">
        <f t="shared" si="1"/>
        <v>46681</v>
      </c>
      <c r="G33" s="5" t="s">
        <v>30</v>
      </c>
      <c r="H33" s="147"/>
      <c r="I33" s="149">
        <f t="shared" si="2"/>
        <v>46712</v>
      </c>
      <c r="J33" s="148"/>
      <c r="K33" s="147"/>
      <c r="L33" s="149">
        <f t="shared" si="3"/>
        <v>46742</v>
      </c>
      <c r="M33" s="5" t="s">
        <v>30</v>
      </c>
      <c r="N33" s="166"/>
      <c r="O33" s="149">
        <f t="shared" si="4"/>
        <v>46773</v>
      </c>
      <c r="P33" s="5" t="s">
        <v>27</v>
      </c>
      <c r="Q33" s="162"/>
      <c r="R33" s="149">
        <f t="shared" si="5"/>
        <v>46804</v>
      </c>
      <c r="S33" s="5" t="s">
        <v>30</v>
      </c>
      <c r="T33" s="162"/>
      <c r="U33" s="149">
        <f t="shared" si="6"/>
        <v>46833</v>
      </c>
      <c r="V33" s="5" t="s">
        <v>30</v>
      </c>
      <c r="W33" s="162"/>
      <c r="X33" s="149">
        <f t="shared" si="7"/>
        <v>46864</v>
      </c>
      <c r="Y33" s="5" t="s">
        <v>30</v>
      </c>
      <c r="Z33" s="162"/>
      <c r="AA33" s="149">
        <f t="shared" si="8"/>
        <v>46894</v>
      </c>
      <c r="AB33" s="148"/>
      <c r="AC33" s="162"/>
      <c r="AD33" s="152">
        <f t="shared" si="9"/>
        <v>46925</v>
      </c>
      <c r="AE33" s="5" t="s">
        <v>28</v>
      </c>
      <c r="AF33" s="162"/>
      <c r="AG33" s="149">
        <f t="shared" si="10"/>
        <v>46955</v>
      </c>
      <c r="AH33" s="5" t="s">
        <v>30</v>
      </c>
      <c r="AI33" s="162"/>
      <c r="AJ33" s="149">
        <f t="shared" si="11"/>
        <v>46986</v>
      </c>
      <c r="AK33" s="5"/>
      <c r="AL33" s="162"/>
      <c r="AM33" s="149">
        <f t="shared" si="12"/>
        <v>47017</v>
      </c>
      <c r="AN33" s="5"/>
      <c r="AO33" s="168"/>
      <c r="AP33" s="149">
        <f t="shared" si="13"/>
        <v>47047</v>
      </c>
      <c r="AQ33" s="148"/>
    </row>
    <row r="34" spans="2:43" ht="24.9" customHeight="1" x14ac:dyDescent="0.3">
      <c r="B34" s="150"/>
      <c r="C34" s="149">
        <f t="shared" si="0"/>
        <v>46652</v>
      </c>
      <c r="D34" s="5" t="s">
        <v>27</v>
      </c>
      <c r="E34" s="147"/>
      <c r="F34" s="149">
        <f t="shared" si="1"/>
        <v>46682</v>
      </c>
      <c r="G34" s="5" t="s">
        <v>30</v>
      </c>
      <c r="H34" s="147"/>
      <c r="I34" s="149">
        <f t="shared" si="2"/>
        <v>46713</v>
      </c>
      <c r="J34" s="5" t="s">
        <v>27</v>
      </c>
      <c r="K34" s="147"/>
      <c r="L34" s="149">
        <f t="shared" si="3"/>
        <v>46743</v>
      </c>
      <c r="M34" s="5" t="s">
        <v>30</v>
      </c>
      <c r="N34" s="166"/>
      <c r="O34" s="149">
        <f t="shared" si="4"/>
        <v>46774</v>
      </c>
      <c r="P34" s="148"/>
      <c r="Q34" s="162"/>
      <c r="R34" s="149">
        <f t="shared" si="5"/>
        <v>46805</v>
      </c>
      <c r="S34" s="5" t="s">
        <v>30</v>
      </c>
      <c r="T34" s="162"/>
      <c r="U34" s="149">
        <f t="shared" si="6"/>
        <v>46834</v>
      </c>
      <c r="V34" s="5" t="s">
        <v>30</v>
      </c>
      <c r="W34" s="162"/>
      <c r="X34" s="149">
        <f t="shared" si="7"/>
        <v>46865</v>
      </c>
      <c r="Y34" s="148"/>
      <c r="Z34" s="162"/>
      <c r="AA34" s="149">
        <f t="shared" si="8"/>
        <v>46895</v>
      </c>
      <c r="AB34" s="5" t="s">
        <v>30</v>
      </c>
      <c r="AC34" s="162"/>
      <c r="AD34" s="152">
        <f t="shared" si="9"/>
        <v>46926</v>
      </c>
      <c r="AE34" s="5" t="s">
        <v>28</v>
      </c>
      <c r="AF34" s="162"/>
      <c r="AG34" s="149">
        <f t="shared" si="10"/>
        <v>46956</v>
      </c>
      <c r="AH34" s="148"/>
      <c r="AI34" s="162"/>
      <c r="AJ34" s="149">
        <f t="shared" si="11"/>
        <v>46987</v>
      </c>
      <c r="AK34" s="5"/>
      <c r="AL34" s="162"/>
      <c r="AM34" s="149">
        <f t="shared" si="12"/>
        <v>47018</v>
      </c>
      <c r="AN34" s="5"/>
      <c r="AO34" s="168"/>
      <c r="AP34" s="149">
        <f t="shared" si="13"/>
        <v>47048</v>
      </c>
      <c r="AQ34" s="148"/>
    </row>
    <row r="35" spans="2:43" ht="24.9" customHeight="1" x14ac:dyDescent="0.3">
      <c r="B35" s="150"/>
      <c r="C35" s="149">
        <f t="shared" si="0"/>
        <v>46653</v>
      </c>
      <c r="D35" s="5" t="s">
        <v>27</v>
      </c>
      <c r="E35" s="147"/>
      <c r="F35" s="149">
        <f t="shared" si="1"/>
        <v>46683</v>
      </c>
      <c r="G35" s="148"/>
      <c r="H35" s="147"/>
      <c r="I35" s="149">
        <f t="shared" si="2"/>
        <v>46714</v>
      </c>
      <c r="J35" s="5" t="s">
        <v>27</v>
      </c>
      <c r="K35" s="147"/>
      <c r="L35" s="149">
        <f t="shared" si="3"/>
        <v>46744</v>
      </c>
      <c r="M35" s="5" t="s">
        <v>30</v>
      </c>
      <c r="N35" s="166"/>
      <c r="O35" s="149">
        <f t="shared" si="4"/>
        <v>46775</v>
      </c>
      <c r="P35" s="148"/>
      <c r="Q35" s="162"/>
      <c r="R35" s="149">
        <f t="shared" si="5"/>
        <v>46806</v>
      </c>
      <c r="S35" s="5" t="s">
        <v>30</v>
      </c>
      <c r="T35" s="162"/>
      <c r="U35" s="149">
        <f t="shared" si="6"/>
        <v>46835</v>
      </c>
      <c r="V35" s="5" t="s">
        <v>30</v>
      </c>
      <c r="W35" s="162"/>
      <c r="X35" s="149">
        <f t="shared" si="7"/>
        <v>46866</v>
      </c>
      <c r="Y35" s="148"/>
      <c r="Z35" s="162"/>
      <c r="AA35" s="149">
        <f t="shared" si="8"/>
        <v>46896</v>
      </c>
      <c r="AB35" s="5" t="s">
        <v>30</v>
      </c>
      <c r="AC35" s="162"/>
      <c r="AD35" s="152">
        <f t="shared" si="9"/>
        <v>46927</v>
      </c>
      <c r="AE35" s="5" t="s">
        <v>28</v>
      </c>
      <c r="AF35" s="162"/>
      <c r="AG35" s="149">
        <f t="shared" si="10"/>
        <v>46957</v>
      </c>
      <c r="AH35" s="148"/>
      <c r="AI35" s="162"/>
      <c r="AJ35" s="149">
        <f t="shared" si="11"/>
        <v>46988</v>
      </c>
      <c r="AK35" s="5"/>
      <c r="AL35" s="162"/>
      <c r="AM35" s="149">
        <f t="shared" si="12"/>
        <v>47019</v>
      </c>
      <c r="AN35" s="148"/>
      <c r="AO35" s="168"/>
      <c r="AP35" s="149">
        <f t="shared" si="13"/>
        <v>47049</v>
      </c>
      <c r="AQ35" s="5"/>
    </row>
    <row r="36" spans="2:43" ht="24.9" customHeight="1" x14ac:dyDescent="0.3">
      <c r="B36" s="150"/>
      <c r="C36" s="149">
        <f t="shared" si="0"/>
        <v>46654</v>
      </c>
      <c r="D36" s="5" t="s">
        <v>27</v>
      </c>
      <c r="E36" s="147"/>
      <c r="F36" s="149">
        <f t="shared" si="1"/>
        <v>46684</v>
      </c>
      <c r="G36" s="148"/>
      <c r="H36" s="147"/>
      <c r="I36" s="149">
        <f t="shared" si="2"/>
        <v>46715</v>
      </c>
      <c r="J36" s="5" t="s">
        <v>27</v>
      </c>
      <c r="K36" s="147"/>
      <c r="L36" s="149">
        <f t="shared" si="3"/>
        <v>46745</v>
      </c>
      <c r="M36" s="5" t="s">
        <v>30</v>
      </c>
      <c r="N36" s="166"/>
      <c r="O36" s="149">
        <f t="shared" si="4"/>
        <v>46776</v>
      </c>
      <c r="P36" s="5" t="s">
        <v>27</v>
      </c>
      <c r="Q36" s="162"/>
      <c r="R36" s="149">
        <f t="shared" si="5"/>
        <v>46807</v>
      </c>
      <c r="S36" s="5" t="s">
        <v>30</v>
      </c>
      <c r="T36" s="162"/>
      <c r="U36" s="149">
        <f t="shared" si="6"/>
        <v>46836</v>
      </c>
      <c r="V36" s="5" t="s">
        <v>30</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c r="AL36" s="162"/>
      <c r="AM36" s="149">
        <f t="shared" si="12"/>
        <v>47020</v>
      </c>
      <c r="AN36" s="148"/>
      <c r="AO36" s="168"/>
      <c r="AP36" s="149">
        <f t="shared" si="13"/>
        <v>47050</v>
      </c>
      <c r="AQ36" s="5"/>
    </row>
    <row r="37" spans="2:43" ht="24.9" customHeight="1" x14ac:dyDescent="0.3">
      <c r="B37" s="150"/>
      <c r="C37" s="153">
        <f t="shared" si="0"/>
        <v>46655</v>
      </c>
      <c r="D37" s="148"/>
      <c r="E37" s="147"/>
      <c r="F37" s="145">
        <f t="shared" si="1"/>
        <v>46685</v>
      </c>
      <c r="G37" s="5" t="s">
        <v>30</v>
      </c>
      <c r="H37" s="147"/>
      <c r="I37" s="149">
        <f t="shared" si="2"/>
        <v>46716</v>
      </c>
      <c r="J37" s="5" t="s">
        <v>27</v>
      </c>
      <c r="K37" s="147"/>
      <c r="L37" s="149">
        <f t="shared" si="3"/>
        <v>46746</v>
      </c>
      <c r="M37" s="148"/>
      <c r="N37" s="166"/>
      <c r="O37" s="149">
        <f t="shared" si="4"/>
        <v>46777</v>
      </c>
      <c r="P37" s="5" t="s">
        <v>27</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c r="AL37" s="162"/>
      <c r="AM37" s="149">
        <f t="shared" si="12"/>
        <v>47021</v>
      </c>
      <c r="AN37" s="5"/>
      <c r="AO37" s="168"/>
      <c r="AP37" s="149">
        <f t="shared" si="13"/>
        <v>47051</v>
      </c>
      <c r="AQ37" s="5"/>
    </row>
    <row r="38" spans="2:43" ht="24.9" customHeight="1" x14ac:dyDescent="0.3">
      <c r="B38" s="150"/>
      <c r="C38" s="149">
        <f t="shared" si="0"/>
        <v>46656</v>
      </c>
      <c r="D38" s="148"/>
      <c r="E38" s="147"/>
      <c r="F38" s="149">
        <f t="shared" si="1"/>
        <v>46686</v>
      </c>
      <c r="G38" s="5" t="s">
        <v>30</v>
      </c>
      <c r="H38" s="147"/>
      <c r="I38" s="149">
        <f t="shared" si="2"/>
        <v>46717</v>
      </c>
      <c r="J38" s="5" t="s">
        <v>27</v>
      </c>
      <c r="K38" s="147"/>
      <c r="L38" s="149">
        <f t="shared" si="3"/>
        <v>46747</v>
      </c>
      <c r="M38" s="148"/>
      <c r="N38" s="166"/>
      <c r="O38" s="149">
        <f t="shared" si="4"/>
        <v>46778</v>
      </c>
      <c r="P38" s="5" t="s">
        <v>27</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t="s">
        <v>30</v>
      </c>
      <c r="AI38" s="162"/>
      <c r="AJ38" s="149">
        <f t="shared" si="11"/>
        <v>46991</v>
      </c>
      <c r="AK38" s="148"/>
      <c r="AL38" s="162"/>
      <c r="AM38" s="149">
        <f t="shared" si="12"/>
        <v>47022</v>
      </c>
      <c r="AN38" s="5"/>
      <c r="AO38" s="168"/>
      <c r="AP38" s="149">
        <f t="shared" si="13"/>
        <v>47052</v>
      </c>
      <c r="AQ38" s="5"/>
    </row>
    <row r="39" spans="2:43" ht="24.9" customHeight="1" x14ac:dyDescent="0.3">
      <c r="B39" s="150"/>
      <c r="C39" s="145">
        <f t="shared" si="0"/>
        <v>46657</v>
      </c>
      <c r="D39" s="5" t="s">
        <v>27</v>
      </c>
      <c r="E39" s="147"/>
      <c r="F39" s="149">
        <f t="shared" si="1"/>
        <v>46687</v>
      </c>
      <c r="G39" s="5" t="s">
        <v>30</v>
      </c>
      <c r="H39" s="147"/>
      <c r="I39" s="149">
        <f t="shared" si="2"/>
        <v>46718</v>
      </c>
      <c r="J39" s="148"/>
      <c r="K39" s="147"/>
      <c r="L39" s="149">
        <f t="shared" si="3"/>
        <v>46748</v>
      </c>
      <c r="M39" s="5" t="s">
        <v>30</v>
      </c>
      <c r="N39" s="166"/>
      <c r="O39" s="149">
        <f t="shared" si="4"/>
        <v>46779</v>
      </c>
      <c r="P39" s="5" t="s">
        <v>27</v>
      </c>
      <c r="Q39" s="162"/>
      <c r="R39" s="149">
        <f t="shared" si="5"/>
        <v>46810</v>
      </c>
      <c r="S39" s="148"/>
      <c r="T39" s="162"/>
      <c r="U39" s="149">
        <f t="shared" si="6"/>
        <v>46839</v>
      </c>
      <c r="V39" s="5" t="s">
        <v>30</v>
      </c>
      <c r="W39" s="162"/>
      <c r="X39" s="149">
        <f t="shared" si="7"/>
        <v>46870</v>
      </c>
      <c r="Y39" s="5" t="s">
        <v>30</v>
      </c>
      <c r="Z39" s="162"/>
      <c r="AA39" s="153">
        <f t="shared" si="8"/>
        <v>46900</v>
      </c>
      <c r="AB39" s="154"/>
      <c r="AC39" s="162"/>
      <c r="AD39" s="149">
        <f t="shared" si="9"/>
        <v>46931</v>
      </c>
      <c r="AE39" s="5" t="s">
        <v>30</v>
      </c>
      <c r="AF39" s="162"/>
      <c r="AG39" s="149">
        <f t="shared" si="10"/>
        <v>46961</v>
      </c>
      <c r="AH39" s="5" t="s">
        <v>30</v>
      </c>
      <c r="AI39" s="162"/>
      <c r="AJ39" s="149">
        <f t="shared" si="11"/>
        <v>46992</v>
      </c>
      <c r="AK39" s="148"/>
      <c r="AL39" s="162"/>
      <c r="AM39" s="149">
        <f t="shared" si="12"/>
        <v>47023</v>
      </c>
      <c r="AN39" s="5"/>
      <c r="AO39" s="168"/>
      <c r="AP39" s="149">
        <f t="shared" si="13"/>
        <v>47053</v>
      </c>
      <c r="AQ39" s="5"/>
    </row>
    <row r="40" spans="2:43" ht="24.9" customHeight="1" x14ac:dyDescent="0.3">
      <c r="B40" s="150"/>
      <c r="C40" s="149">
        <f t="shared" si="0"/>
        <v>46658</v>
      </c>
      <c r="D40" s="5" t="s">
        <v>27</v>
      </c>
      <c r="E40" s="147"/>
      <c r="F40" s="149">
        <f t="shared" si="1"/>
        <v>46688</v>
      </c>
      <c r="G40" s="5" t="s">
        <v>30</v>
      </c>
      <c r="H40" s="147"/>
      <c r="I40" s="149">
        <f t="shared" si="2"/>
        <v>46719</v>
      </c>
      <c r="J40" s="148"/>
      <c r="K40" s="147"/>
      <c r="L40" s="149">
        <f t="shared" si="3"/>
        <v>46749</v>
      </c>
      <c r="M40" s="5" t="s">
        <v>30</v>
      </c>
      <c r="N40" s="166"/>
      <c r="O40" s="149">
        <f t="shared" si="4"/>
        <v>46780</v>
      </c>
      <c r="P40" s="5" t="s">
        <v>27</v>
      </c>
      <c r="Q40" s="162"/>
      <c r="R40" s="149">
        <f t="shared" si="5"/>
        <v>46811</v>
      </c>
      <c r="S40" s="5" t="s">
        <v>27</v>
      </c>
      <c r="T40" s="162"/>
      <c r="U40" s="149">
        <f t="shared" si="6"/>
        <v>46840</v>
      </c>
      <c r="V40" s="5" t="s">
        <v>30</v>
      </c>
      <c r="W40" s="162"/>
      <c r="X40" s="149">
        <f t="shared" si="7"/>
        <v>46871</v>
      </c>
      <c r="Y40" s="5" t="s">
        <v>30</v>
      </c>
      <c r="Z40" s="162"/>
      <c r="AA40" s="149">
        <f t="shared" si="8"/>
        <v>46901</v>
      </c>
      <c r="AB40" s="154"/>
      <c r="AC40" s="162"/>
      <c r="AD40" s="149">
        <f t="shared" si="9"/>
        <v>46932</v>
      </c>
      <c r="AE40" s="5" t="s">
        <v>30</v>
      </c>
      <c r="AF40" s="162"/>
      <c r="AG40" s="149">
        <f t="shared" si="10"/>
        <v>46962</v>
      </c>
      <c r="AH40" s="5" t="s">
        <v>30</v>
      </c>
      <c r="AI40" s="162"/>
      <c r="AJ40" s="149">
        <f t="shared" si="11"/>
        <v>46993</v>
      </c>
      <c r="AK40" s="5"/>
      <c r="AL40" s="162"/>
      <c r="AM40" s="149">
        <f t="shared" si="12"/>
        <v>47024</v>
      </c>
      <c r="AN40" s="5"/>
      <c r="AO40" s="168"/>
      <c r="AP40" s="149">
        <f t="shared" si="13"/>
        <v>47054</v>
      </c>
      <c r="AQ40" s="148"/>
    </row>
    <row r="41" spans="2:43" ht="24.9" customHeight="1" x14ac:dyDescent="0.3">
      <c r="B41" s="150"/>
      <c r="C41" s="145">
        <f t="shared" si="0"/>
        <v>46659</v>
      </c>
      <c r="D41" s="5" t="s">
        <v>27</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27</v>
      </c>
      <c r="T41" s="162"/>
      <c r="U41" s="149">
        <f t="shared" si="6"/>
        <v>46841</v>
      </c>
      <c r="V41" s="5" t="s">
        <v>30</v>
      </c>
      <c r="W41" s="162"/>
      <c r="X41" s="149">
        <f t="shared" si="7"/>
        <v>46872</v>
      </c>
      <c r="Y41" s="148"/>
      <c r="Z41" s="162"/>
      <c r="AA41" s="145">
        <f t="shared" si="8"/>
        <v>46902</v>
      </c>
      <c r="AB41" s="6" t="s">
        <v>30</v>
      </c>
      <c r="AC41" s="162"/>
      <c r="AD41" s="149">
        <f t="shared" si="9"/>
        <v>46933</v>
      </c>
      <c r="AE41" s="5" t="s">
        <v>30</v>
      </c>
      <c r="AF41" s="162"/>
      <c r="AG41" s="149">
        <f t="shared" si="10"/>
        <v>46963</v>
      </c>
      <c r="AH41" s="148"/>
      <c r="AI41" s="162"/>
      <c r="AJ41" s="149">
        <f t="shared" si="11"/>
        <v>46994</v>
      </c>
      <c r="AK41" s="5"/>
      <c r="AL41" s="162"/>
      <c r="AM41" s="149">
        <f t="shared" si="12"/>
        <v>47025</v>
      </c>
      <c r="AN41" s="5"/>
      <c r="AO41" s="168"/>
      <c r="AP41" s="149">
        <f t="shared" si="13"/>
        <v>47055</v>
      </c>
      <c r="AQ41" s="148"/>
    </row>
    <row r="42" spans="2:43" ht="24.9" customHeight="1" x14ac:dyDescent="0.3">
      <c r="B42" s="150"/>
      <c r="C42" s="149">
        <f t="shared" si="0"/>
        <v>46660</v>
      </c>
      <c r="D42" s="5" t="s">
        <v>27</v>
      </c>
      <c r="E42" s="147"/>
      <c r="F42" s="149">
        <f t="shared" si="1"/>
        <v>46690</v>
      </c>
      <c r="G42" s="148"/>
      <c r="H42" s="147"/>
      <c r="I42" s="149">
        <f t="shared" si="2"/>
        <v>46721</v>
      </c>
      <c r="J42" s="5" t="s">
        <v>27</v>
      </c>
      <c r="K42" s="147"/>
      <c r="L42" s="149">
        <f t="shared" si="3"/>
        <v>46751</v>
      </c>
      <c r="M42" s="5" t="s">
        <v>30</v>
      </c>
      <c r="N42" s="166"/>
      <c r="O42" s="149">
        <f t="shared" si="4"/>
        <v>46782</v>
      </c>
      <c r="P42" s="148"/>
      <c r="Q42" s="162"/>
      <c r="R42" s="149"/>
      <c r="S42" s="148"/>
      <c r="T42" s="162"/>
      <c r="U42" s="149">
        <f t="shared" si="6"/>
        <v>46842</v>
      </c>
      <c r="V42" s="5" t="s">
        <v>30</v>
      </c>
      <c r="W42" s="162"/>
      <c r="X42" s="149">
        <f t="shared" si="7"/>
        <v>46873</v>
      </c>
      <c r="Y42" s="154"/>
      <c r="Z42" s="162"/>
      <c r="AA42" s="149">
        <f t="shared" si="8"/>
        <v>46903</v>
      </c>
      <c r="AB42" s="6" t="s">
        <v>30</v>
      </c>
      <c r="AC42" s="162"/>
      <c r="AD42" s="149">
        <f t="shared" si="9"/>
        <v>46934</v>
      </c>
      <c r="AE42" s="5" t="s">
        <v>30</v>
      </c>
      <c r="AF42" s="162"/>
      <c r="AG42" s="149">
        <f t="shared" si="10"/>
        <v>46964</v>
      </c>
      <c r="AH42" s="148"/>
      <c r="AI42" s="162"/>
      <c r="AJ42" s="149">
        <f t="shared" si="11"/>
        <v>46995</v>
      </c>
      <c r="AK42" s="5"/>
      <c r="AL42" s="162"/>
      <c r="AM42" s="149">
        <f t="shared" si="12"/>
        <v>47026</v>
      </c>
      <c r="AN42" s="148"/>
      <c r="AO42" s="168"/>
      <c r="AP42" s="149">
        <f t="shared" si="13"/>
        <v>47056</v>
      </c>
      <c r="AQ42" s="5"/>
    </row>
    <row r="43" spans="2:43" ht="24.9" customHeight="1" x14ac:dyDescent="0.3">
      <c r="B43" s="155"/>
      <c r="C43" s="189"/>
      <c r="D43" s="190"/>
      <c r="E43" s="156"/>
      <c r="F43" s="149">
        <f t="shared" si="1"/>
        <v>46691</v>
      </c>
      <c r="G43" s="148"/>
      <c r="H43" s="157"/>
      <c r="I43" s="149"/>
      <c r="J43" s="148"/>
      <c r="K43" s="157"/>
      <c r="L43" s="149">
        <f t="shared" si="3"/>
        <v>46752</v>
      </c>
      <c r="M43" s="5" t="s">
        <v>30</v>
      </c>
      <c r="N43" s="167"/>
      <c r="O43" s="149">
        <f t="shared" si="4"/>
        <v>46783</v>
      </c>
      <c r="P43" s="5" t="s">
        <v>27</v>
      </c>
      <c r="Q43" s="163"/>
      <c r="R43" s="149"/>
      <c r="S43" s="148"/>
      <c r="T43" s="163"/>
      <c r="U43" s="149">
        <f t="shared" si="6"/>
        <v>46843</v>
      </c>
      <c r="V43" s="5" t="s">
        <v>30</v>
      </c>
      <c r="W43" s="163"/>
      <c r="X43" s="187"/>
      <c r="Y43" s="148"/>
      <c r="Z43" s="163"/>
      <c r="AA43" s="149">
        <f t="shared" si="8"/>
        <v>46904</v>
      </c>
      <c r="AB43" s="6" t="s">
        <v>30</v>
      </c>
      <c r="AC43" s="163"/>
      <c r="AD43" s="149"/>
      <c r="AE43" s="187"/>
      <c r="AF43" s="163"/>
      <c r="AG43" s="149">
        <f t="shared" si="10"/>
        <v>46965</v>
      </c>
      <c r="AH43" s="5"/>
      <c r="AI43" s="163"/>
      <c r="AJ43" s="149">
        <f t="shared" si="11"/>
        <v>46996</v>
      </c>
      <c r="AK43" s="5"/>
      <c r="AL43" s="163"/>
      <c r="AM43" s="149"/>
      <c r="AN43" s="148"/>
      <c r="AO43" s="163"/>
      <c r="AP43" s="149">
        <f t="shared" si="13"/>
        <v>47057</v>
      </c>
      <c r="AQ43" s="5"/>
    </row>
    <row r="44" spans="2:43" x14ac:dyDescent="0.3">
      <c r="Z44" s="147"/>
    </row>
  </sheetData>
  <sheetProtection algorithmName="SHA-512" hashValue="6BxdoYmQo+P4uDGPPM2nX1xcVVDLBGMwB0xu8fYTkZT7VAJMmanMhyLU1m95T81PPvlVrsU0gpfn8rUERVFuuQ==" saltValue="/SyP4d3KYkedp/IU0nFXYA==" spinCount="100000" sheet="1" scenarios="1" selectLockedCells="1"/>
  <mergeCells count="36">
    <mergeCell ref="AG12:AH12"/>
    <mergeCell ref="AJ12:AK12"/>
    <mergeCell ref="AP12:AQ12"/>
    <mergeCell ref="AM12:AN12"/>
    <mergeCell ref="R12:S12"/>
    <mergeCell ref="U12:V12"/>
    <mergeCell ref="X12:Y12"/>
    <mergeCell ref="AA12:AB12"/>
    <mergeCell ref="AD12:AE12"/>
    <mergeCell ref="C12:D12"/>
    <mergeCell ref="F12:G12"/>
    <mergeCell ref="I12:J12"/>
    <mergeCell ref="L12:M12"/>
    <mergeCell ref="O12:P12"/>
    <mergeCell ref="L9:M9"/>
    <mergeCell ref="O9:P9"/>
    <mergeCell ref="R9:S9"/>
    <mergeCell ref="I9:J9"/>
    <mergeCell ref="B11:M11"/>
    <mergeCell ref="O11:AO11"/>
    <mergeCell ref="C9:D9"/>
    <mergeCell ref="F9:G9"/>
    <mergeCell ref="I8:AK8"/>
    <mergeCell ref="I3:AH3"/>
    <mergeCell ref="I6:AH6"/>
    <mergeCell ref="I4:AH4"/>
    <mergeCell ref="I5:AH5"/>
    <mergeCell ref="C7:AQ7"/>
    <mergeCell ref="AP9:AQ9"/>
    <mergeCell ref="AG9:AH9"/>
    <mergeCell ref="AJ9:AK9"/>
    <mergeCell ref="U9:V9"/>
    <mergeCell ref="X9:Y9"/>
    <mergeCell ref="AA9:AB9"/>
    <mergeCell ref="AD9:AE9"/>
    <mergeCell ref="AM9:AN9"/>
  </mergeCells>
  <conditionalFormatting sqref="C43 F43 I43 L43 O43 R43 U43 X43 AA43 AD43 AG43 AJ43 AM43 AP43">
    <cfRule type="expression" dxfId="39" priority="8">
      <formula>C43=""</formula>
    </cfRule>
  </conditionalFormatting>
  <conditionalFormatting sqref="C13:D43">
    <cfRule type="expression" dxfId="38" priority="31">
      <formula>WEEKDAY($C13,2)=7</formula>
    </cfRule>
    <cfRule type="expression" dxfId="37" priority="45">
      <formula>WEEKDAY($C13,2)=6</formula>
    </cfRule>
  </conditionalFormatting>
  <conditionalFormatting sqref="C13:AP43">
    <cfRule type="expression" dxfId="36" priority="4">
      <formula>COUNTIF(JrFeries,C13)=1</formula>
    </cfRule>
  </conditionalFormatting>
  <conditionalFormatting sqref="D43 G43 J43 M43 P43 S43 V43 Y43 AB43 AE43 AH43 AK43 AN43 AQ43">
    <cfRule type="expression" dxfId="29" priority="5">
      <formula>AND(C43="",D43="")</formula>
    </cfRule>
    <cfRule type="expression" dxfId="28" priority="7">
      <formula>AND(C43="",D43="")</formula>
    </cfRule>
  </conditionalFormatting>
  <conditionalFormatting sqref="D13:AQ43">
    <cfRule type="expression" dxfId="27" priority="3">
      <formula>COUNTIF(JrFeries,C13)=1</formula>
    </cfRule>
  </conditionalFormatting>
  <conditionalFormatting sqref="F13:G43">
    <cfRule type="expression" dxfId="26" priority="44">
      <formula>WEEKDAY($F13,2)=6</formula>
    </cfRule>
    <cfRule type="expression" dxfId="25" priority="30">
      <formula>WEEKDAY($F13,2)=7</formula>
    </cfRule>
  </conditionalFormatting>
  <conditionalFormatting sqref="I13:J43">
    <cfRule type="expression" dxfId="24" priority="43">
      <formula>WEEKDAY($I13,2)=6</formula>
    </cfRule>
    <cfRule type="expression" dxfId="23" priority="29">
      <formula>WEEKDAY($I13,2)=7</formula>
    </cfRule>
  </conditionalFormatting>
  <conditionalFormatting sqref="L13:M43">
    <cfRule type="expression" dxfId="22" priority="42">
      <formula>WEEKDAY($L13,2)=6</formula>
    </cfRule>
    <cfRule type="expression" dxfId="21" priority="28">
      <formula>WEEKDAY($L13,2)=7</formula>
    </cfRule>
  </conditionalFormatting>
  <conditionalFormatting sqref="O13:P43">
    <cfRule type="expression" dxfId="20" priority="41">
      <formula>WEEKDAY($O13,2)=6</formula>
    </cfRule>
    <cfRule type="expression" dxfId="19" priority="27">
      <formula>WEEKDAY($O13,2)=7</formula>
    </cfRule>
  </conditionalFormatting>
  <conditionalFormatting sqref="R13:S43">
    <cfRule type="expression" dxfId="18" priority="40">
      <formula>WEEKDAY($R13,2)=6</formula>
    </cfRule>
    <cfRule type="expression" dxfId="17" priority="20">
      <formula>WEEKDAY($R13,2)=7</formula>
    </cfRule>
  </conditionalFormatting>
  <conditionalFormatting sqref="R42:S42">
    <cfRule type="expression" dxfId="16" priority="6">
      <formula>R$42=""</formula>
    </cfRule>
  </conditionalFormatting>
  <conditionalFormatting sqref="U13:V43">
    <cfRule type="expression" dxfId="15" priority="39">
      <formula>WEEKDAY($U13,2)=6</formula>
    </cfRule>
    <cfRule type="expression" dxfId="14" priority="18">
      <formula>WEEKDAY($U13,2)=7</formula>
    </cfRule>
  </conditionalFormatting>
  <conditionalFormatting sqref="X13:Y43">
    <cfRule type="expression" dxfId="13" priority="16">
      <formula>WEEKDAY($X13,2)=7</formula>
    </cfRule>
    <cfRule type="expression" dxfId="12" priority="38">
      <formula>WEEKDAY($X13,2)=6</formula>
    </cfRule>
  </conditionalFormatting>
  <conditionalFormatting sqref="AA13:AB43">
    <cfRule type="expression" dxfId="11" priority="14">
      <formula>WEEKDAY($AA13,2)=7</formula>
    </cfRule>
    <cfRule type="expression" dxfId="10" priority="37">
      <formula>WEEKDAY($AA13,2)=6</formula>
    </cfRule>
  </conditionalFormatting>
  <conditionalFormatting sqref="AD13:AE43">
    <cfRule type="expression" dxfId="9" priority="13">
      <formula>WEEKDAY($AD13,2)=7</formula>
    </cfRule>
    <cfRule type="expression" dxfId="8" priority="36">
      <formula>WEEKDAY($AD13,2)=6</formula>
    </cfRule>
  </conditionalFormatting>
  <conditionalFormatting sqref="AG13:AH43">
    <cfRule type="expression" dxfId="7" priority="12">
      <formula>WEEKDAY($AG13,2)=7</formula>
    </cfRule>
    <cfRule type="expression" dxfId="6" priority="35">
      <formula>WEEKDAY($AG13,2)=6</formula>
    </cfRule>
  </conditionalFormatting>
  <conditionalFormatting sqref="AJ13:AK43">
    <cfRule type="expression" dxfId="5" priority="11">
      <formula>WEEKDAY($AJ13,2)=7</formula>
    </cfRule>
    <cfRule type="expression" dxfId="4" priority="34">
      <formula>WEEKDAY($AJ13,2)=6</formula>
    </cfRule>
  </conditionalFormatting>
  <conditionalFormatting sqref="AM13:AN43">
    <cfRule type="expression" dxfId="3" priority="10">
      <formula>WEEKDAY($AM13,2)=7</formula>
    </cfRule>
    <cfRule type="expression" dxfId="2" priority="33">
      <formula>WEEKDAY($AM13,2)=6</formula>
    </cfRule>
  </conditionalFormatting>
  <conditionalFormatting sqref="AP13:AQ43">
    <cfRule type="expression" dxfId="1" priority="9">
      <formula>WEEKDAY($AP13,2)=7</formula>
    </cfRule>
    <cfRule type="expression" dxfId="0" priority="32">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4140625" defaultRowHeight="14.4" x14ac:dyDescent="0.3"/>
  <cols>
    <col min="1" max="1" width="10.6640625" style="1" bestFit="1" customWidth="1"/>
    <col min="2" max="2" width="17.5546875" style="12" bestFit="1" customWidth="1"/>
    <col min="3" max="3" width="18.33203125" bestFit="1" customWidth="1"/>
  </cols>
  <sheetData>
    <row r="1" spans="1:3" s="8" customFormat="1" x14ac:dyDescent="0.3">
      <c r="A1" s="14" t="s">
        <v>33</v>
      </c>
      <c r="B1" s="11" t="s">
        <v>34</v>
      </c>
      <c r="C1" s="8" t="s">
        <v>35</v>
      </c>
    </row>
    <row r="2" spans="1:3" x14ac:dyDescent="0.3">
      <c r="A2" s="1">
        <v>45658</v>
      </c>
      <c r="B2" s="12">
        <f t="shared" ref="B2:B65" si="0">A2</f>
        <v>45658</v>
      </c>
      <c r="C2" t="s">
        <v>39</v>
      </c>
    </row>
    <row r="3" spans="1:3" x14ac:dyDescent="0.3">
      <c r="A3" s="1">
        <v>45768</v>
      </c>
      <c r="B3" s="12">
        <f t="shared" si="0"/>
        <v>45768</v>
      </c>
      <c r="C3" t="s">
        <v>40</v>
      </c>
    </row>
    <row r="4" spans="1:3" x14ac:dyDescent="0.3">
      <c r="A4" s="1">
        <v>45778</v>
      </c>
      <c r="B4" s="12">
        <f t="shared" si="0"/>
        <v>45778</v>
      </c>
      <c r="C4" t="s">
        <v>41</v>
      </c>
    </row>
    <row r="5" spans="1:3" x14ac:dyDescent="0.3">
      <c r="A5" s="1">
        <v>45785</v>
      </c>
      <c r="B5" s="12">
        <f t="shared" si="0"/>
        <v>45785</v>
      </c>
      <c r="C5" t="s">
        <v>42</v>
      </c>
    </row>
    <row r="6" spans="1:3" x14ac:dyDescent="0.3">
      <c r="A6" s="1">
        <v>45806</v>
      </c>
      <c r="B6" s="12">
        <f t="shared" si="0"/>
        <v>45806</v>
      </c>
      <c r="C6" t="s">
        <v>88</v>
      </c>
    </row>
    <row r="7" spans="1:3" x14ac:dyDescent="0.3">
      <c r="A7" s="1">
        <v>45817</v>
      </c>
      <c r="B7" s="12">
        <f t="shared" si="0"/>
        <v>45817</v>
      </c>
      <c r="C7" t="s">
        <v>89</v>
      </c>
    </row>
    <row r="8" spans="1:3" x14ac:dyDescent="0.3">
      <c r="A8" s="1">
        <v>45852</v>
      </c>
      <c r="B8" s="12">
        <f t="shared" si="0"/>
        <v>45852</v>
      </c>
      <c r="C8" t="s">
        <v>43</v>
      </c>
    </row>
    <row r="9" spans="1:3" x14ac:dyDescent="0.3">
      <c r="A9" s="1">
        <v>45884</v>
      </c>
      <c r="B9" s="12">
        <f t="shared" si="0"/>
        <v>45884</v>
      </c>
      <c r="C9" t="s">
        <v>44</v>
      </c>
    </row>
    <row r="10" spans="1:3" x14ac:dyDescent="0.3">
      <c r="A10" s="1">
        <v>45962</v>
      </c>
      <c r="B10" s="12">
        <f t="shared" si="0"/>
        <v>45962</v>
      </c>
      <c r="C10" t="s">
        <v>36</v>
      </c>
    </row>
    <row r="11" spans="1:3" x14ac:dyDescent="0.3">
      <c r="A11" s="1">
        <v>45972</v>
      </c>
      <c r="B11" s="12">
        <f t="shared" si="0"/>
        <v>45972</v>
      </c>
      <c r="C11" t="s">
        <v>37</v>
      </c>
    </row>
    <row r="12" spans="1:3" x14ac:dyDescent="0.3">
      <c r="A12" s="1">
        <v>46016</v>
      </c>
      <c r="B12" s="12">
        <f t="shared" si="0"/>
        <v>46016</v>
      </c>
      <c r="C12" t="s">
        <v>38</v>
      </c>
    </row>
    <row r="13" spans="1:3" x14ac:dyDescent="0.3">
      <c r="A13" s="1">
        <v>46023</v>
      </c>
      <c r="B13" s="12">
        <f t="shared" si="0"/>
        <v>46023</v>
      </c>
      <c r="C13" t="s">
        <v>39</v>
      </c>
    </row>
    <row r="14" spans="1:3" x14ac:dyDescent="0.3">
      <c r="A14" s="1">
        <v>46118</v>
      </c>
      <c r="B14" s="12">
        <f t="shared" si="0"/>
        <v>46118</v>
      </c>
      <c r="C14" t="s">
        <v>40</v>
      </c>
    </row>
    <row r="15" spans="1:3" x14ac:dyDescent="0.3">
      <c r="A15" s="1">
        <v>46143</v>
      </c>
      <c r="B15" s="12">
        <f t="shared" si="0"/>
        <v>46143</v>
      </c>
      <c r="C15" t="s">
        <v>41</v>
      </c>
    </row>
    <row r="16" spans="1:3" x14ac:dyDescent="0.3">
      <c r="A16" s="1">
        <v>46150</v>
      </c>
      <c r="B16" s="12">
        <f t="shared" si="0"/>
        <v>46150</v>
      </c>
      <c r="C16" t="s">
        <v>42</v>
      </c>
    </row>
    <row r="17" spans="1:3" x14ac:dyDescent="0.3">
      <c r="A17" s="1">
        <v>46156</v>
      </c>
      <c r="B17" s="12">
        <f t="shared" si="0"/>
        <v>46156</v>
      </c>
      <c r="C17" t="s">
        <v>88</v>
      </c>
    </row>
    <row r="18" spans="1:3" x14ac:dyDescent="0.3">
      <c r="A18" s="1">
        <v>46167</v>
      </c>
      <c r="B18" s="12">
        <f t="shared" si="0"/>
        <v>46167</v>
      </c>
      <c r="C18" t="s">
        <v>89</v>
      </c>
    </row>
    <row r="19" spans="1:3" x14ac:dyDescent="0.3">
      <c r="A19" s="1">
        <v>46217</v>
      </c>
      <c r="B19" s="12">
        <f t="shared" si="0"/>
        <v>46217</v>
      </c>
      <c r="C19" t="s">
        <v>43</v>
      </c>
    </row>
    <row r="20" spans="1:3" x14ac:dyDescent="0.3">
      <c r="A20" s="1">
        <v>46249</v>
      </c>
      <c r="B20" s="12">
        <f t="shared" si="0"/>
        <v>46249</v>
      </c>
      <c r="C20" t="s">
        <v>44</v>
      </c>
    </row>
    <row r="21" spans="1:3" x14ac:dyDescent="0.3">
      <c r="A21" s="1">
        <v>46327</v>
      </c>
      <c r="B21" s="12">
        <f t="shared" si="0"/>
        <v>46327</v>
      </c>
      <c r="C21" t="s">
        <v>36</v>
      </c>
    </row>
    <row r="22" spans="1:3" x14ac:dyDescent="0.3">
      <c r="A22" s="1">
        <v>46337</v>
      </c>
      <c r="B22" s="12">
        <f t="shared" si="0"/>
        <v>46337</v>
      </c>
      <c r="C22" t="s">
        <v>37</v>
      </c>
    </row>
    <row r="23" spans="1:3" x14ac:dyDescent="0.3">
      <c r="A23" s="1">
        <v>46381</v>
      </c>
      <c r="B23" s="12">
        <f t="shared" si="0"/>
        <v>46381</v>
      </c>
      <c r="C23" t="s">
        <v>38</v>
      </c>
    </row>
    <row r="24" spans="1:3" x14ac:dyDescent="0.3">
      <c r="A24" s="1">
        <v>46388</v>
      </c>
      <c r="B24" s="12">
        <f t="shared" si="0"/>
        <v>46388</v>
      </c>
      <c r="C24" t="s">
        <v>39</v>
      </c>
    </row>
    <row r="25" spans="1:3" x14ac:dyDescent="0.3">
      <c r="A25" s="1">
        <v>46475</v>
      </c>
      <c r="B25" s="12">
        <f t="shared" si="0"/>
        <v>46475</v>
      </c>
      <c r="C25" t="s">
        <v>40</v>
      </c>
    </row>
    <row r="26" spans="1:3" x14ac:dyDescent="0.3">
      <c r="A26" s="1">
        <v>46508</v>
      </c>
      <c r="B26" s="12">
        <f t="shared" si="0"/>
        <v>46508</v>
      </c>
      <c r="C26" t="s">
        <v>41</v>
      </c>
    </row>
    <row r="27" spans="1:3" x14ac:dyDescent="0.3">
      <c r="A27" s="1">
        <v>46513</v>
      </c>
      <c r="B27" s="12">
        <f t="shared" si="0"/>
        <v>46513</v>
      </c>
      <c r="C27" t="s">
        <v>42</v>
      </c>
    </row>
    <row r="28" spans="1:3" x14ac:dyDescent="0.3">
      <c r="A28" s="1">
        <v>46515</v>
      </c>
      <c r="B28" s="12">
        <f t="shared" si="0"/>
        <v>46515</v>
      </c>
      <c r="C28" t="s">
        <v>88</v>
      </c>
    </row>
    <row r="29" spans="1:3" x14ac:dyDescent="0.3">
      <c r="A29" s="1">
        <v>46524</v>
      </c>
      <c r="B29" s="12">
        <f t="shared" si="0"/>
        <v>46524</v>
      </c>
      <c r="C29" t="s">
        <v>89</v>
      </c>
    </row>
    <row r="30" spans="1:3" x14ac:dyDescent="0.3">
      <c r="A30" s="1">
        <v>46582</v>
      </c>
      <c r="B30" s="12">
        <f t="shared" si="0"/>
        <v>46582</v>
      </c>
      <c r="C30" t="s">
        <v>43</v>
      </c>
    </row>
    <row r="31" spans="1:3" x14ac:dyDescent="0.3">
      <c r="A31" s="1">
        <v>46614</v>
      </c>
      <c r="B31" s="12">
        <f t="shared" si="0"/>
        <v>46614</v>
      </c>
      <c r="C31" t="s">
        <v>44</v>
      </c>
    </row>
    <row r="32" spans="1:3" x14ac:dyDescent="0.3">
      <c r="A32" s="1">
        <v>46692</v>
      </c>
      <c r="B32" s="12">
        <f t="shared" si="0"/>
        <v>46692</v>
      </c>
      <c r="C32" t="s">
        <v>36</v>
      </c>
    </row>
    <row r="33" spans="1:3" x14ac:dyDescent="0.3">
      <c r="A33" s="1">
        <v>46702</v>
      </c>
      <c r="B33" s="12">
        <f t="shared" si="0"/>
        <v>46702</v>
      </c>
      <c r="C33" t="s">
        <v>37</v>
      </c>
    </row>
    <row r="34" spans="1:3" x14ac:dyDescent="0.3">
      <c r="A34" s="1">
        <v>46746</v>
      </c>
      <c r="B34" s="12">
        <f t="shared" si="0"/>
        <v>46746</v>
      </c>
      <c r="C34" t="s">
        <v>38</v>
      </c>
    </row>
    <row r="35" spans="1:3" x14ac:dyDescent="0.3">
      <c r="A35" s="1">
        <v>46753</v>
      </c>
      <c r="B35" s="12">
        <f t="shared" si="0"/>
        <v>46753</v>
      </c>
      <c r="C35" t="s">
        <v>39</v>
      </c>
    </row>
    <row r="36" spans="1:3" x14ac:dyDescent="0.3">
      <c r="A36" s="1">
        <v>46860</v>
      </c>
      <c r="B36" s="12">
        <f t="shared" si="0"/>
        <v>46860</v>
      </c>
      <c r="C36" t="s">
        <v>40</v>
      </c>
    </row>
    <row r="37" spans="1:3" x14ac:dyDescent="0.3">
      <c r="A37" s="1">
        <v>46874</v>
      </c>
      <c r="B37" s="12">
        <f t="shared" si="0"/>
        <v>46874</v>
      </c>
      <c r="C37" t="s">
        <v>41</v>
      </c>
    </row>
    <row r="38" spans="1:3" x14ac:dyDescent="0.3">
      <c r="A38" s="1">
        <v>46881</v>
      </c>
      <c r="B38" s="12">
        <f t="shared" si="0"/>
        <v>46881</v>
      </c>
      <c r="C38" t="s">
        <v>42</v>
      </c>
    </row>
    <row r="39" spans="1:3" x14ac:dyDescent="0.3">
      <c r="A39" s="1">
        <v>46898</v>
      </c>
      <c r="B39" s="12">
        <f t="shared" si="0"/>
        <v>46898</v>
      </c>
      <c r="C39" t="s">
        <v>88</v>
      </c>
    </row>
    <row r="40" spans="1:3" x14ac:dyDescent="0.3">
      <c r="A40" s="1">
        <v>46909</v>
      </c>
      <c r="B40" s="12">
        <f t="shared" si="0"/>
        <v>46909</v>
      </c>
      <c r="C40" t="s">
        <v>89</v>
      </c>
    </row>
    <row r="41" spans="1:3" x14ac:dyDescent="0.3">
      <c r="A41" s="1">
        <v>46948</v>
      </c>
      <c r="B41" s="12">
        <f t="shared" si="0"/>
        <v>46948</v>
      </c>
      <c r="C41" t="s">
        <v>43</v>
      </c>
    </row>
    <row r="42" spans="1:3" x14ac:dyDescent="0.3">
      <c r="A42" s="1">
        <v>46980</v>
      </c>
      <c r="B42" s="12">
        <f t="shared" si="0"/>
        <v>46980</v>
      </c>
      <c r="C42" t="s">
        <v>44</v>
      </c>
    </row>
    <row r="43" spans="1:3" x14ac:dyDescent="0.3">
      <c r="A43" s="1">
        <v>47058</v>
      </c>
      <c r="B43" s="12">
        <f t="shared" si="0"/>
        <v>47058</v>
      </c>
      <c r="C43" t="s">
        <v>36</v>
      </c>
    </row>
    <row r="44" spans="1:3" x14ac:dyDescent="0.3">
      <c r="A44" s="1">
        <v>47068</v>
      </c>
      <c r="B44" s="12">
        <f t="shared" si="0"/>
        <v>47068</v>
      </c>
      <c r="C44" t="s">
        <v>37</v>
      </c>
    </row>
    <row r="45" spans="1:3" x14ac:dyDescent="0.3">
      <c r="A45" s="1">
        <v>47112</v>
      </c>
      <c r="B45" s="12">
        <f t="shared" si="0"/>
        <v>47112</v>
      </c>
      <c r="C45" t="s">
        <v>38</v>
      </c>
    </row>
    <row r="46" spans="1:3" x14ac:dyDescent="0.3">
      <c r="A46" s="1">
        <v>47119</v>
      </c>
      <c r="B46" s="12">
        <f t="shared" si="0"/>
        <v>47119</v>
      </c>
      <c r="C46" t="s">
        <v>39</v>
      </c>
    </row>
    <row r="47" spans="1:3" x14ac:dyDescent="0.3">
      <c r="A47" s="1">
        <v>47210</v>
      </c>
      <c r="B47" s="12">
        <f t="shared" si="0"/>
        <v>47210</v>
      </c>
      <c r="C47" t="s">
        <v>40</v>
      </c>
    </row>
    <row r="48" spans="1:3" x14ac:dyDescent="0.3">
      <c r="A48" s="1">
        <v>47239</v>
      </c>
      <c r="B48" s="12">
        <f t="shared" si="0"/>
        <v>47239</v>
      </c>
      <c r="C48" t="s">
        <v>41</v>
      </c>
    </row>
    <row r="49" spans="1:3" x14ac:dyDescent="0.3">
      <c r="A49" s="1">
        <v>47246</v>
      </c>
      <c r="B49" s="12">
        <f t="shared" si="0"/>
        <v>47246</v>
      </c>
      <c r="C49" t="s">
        <v>42</v>
      </c>
    </row>
    <row r="50" spans="1:3" x14ac:dyDescent="0.3">
      <c r="A50" s="1">
        <v>47248</v>
      </c>
      <c r="B50" s="12">
        <f t="shared" si="0"/>
        <v>47248</v>
      </c>
      <c r="C50" t="s">
        <v>88</v>
      </c>
    </row>
    <row r="51" spans="1:3" x14ac:dyDescent="0.3">
      <c r="A51" s="1">
        <v>47259</v>
      </c>
      <c r="B51" s="12">
        <f t="shared" si="0"/>
        <v>47259</v>
      </c>
      <c r="C51" t="s">
        <v>89</v>
      </c>
    </row>
    <row r="52" spans="1:3" x14ac:dyDescent="0.3">
      <c r="A52" s="1">
        <v>47313</v>
      </c>
      <c r="B52" s="12">
        <f t="shared" si="0"/>
        <v>47313</v>
      </c>
      <c r="C52" t="s">
        <v>43</v>
      </c>
    </row>
    <row r="53" spans="1:3" x14ac:dyDescent="0.3">
      <c r="A53" s="1">
        <v>47345</v>
      </c>
      <c r="B53" s="12">
        <f t="shared" si="0"/>
        <v>47345</v>
      </c>
      <c r="C53" t="s">
        <v>44</v>
      </c>
    </row>
    <row r="54" spans="1:3" x14ac:dyDescent="0.3">
      <c r="A54" s="1">
        <v>47423</v>
      </c>
      <c r="B54" s="12">
        <f t="shared" si="0"/>
        <v>47423</v>
      </c>
      <c r="C54" t="s">
        <v>36</v>
      </c>
    </row>
    <row r="55" spans="1:3" x14ac:dyDescent="0.3">
      <c r="A55" s="1">
        <v>47433</v>
      </c>
      <c r="B55" s="12">
        <f t="shared" si="0"/>
        <v>47433</v>
      </c>
      <c r="C55" t="s">
        <v>37</v>
      </c>
    </row>
    <row r="56" spans="1:3" x14ac:dyDescent="0.3">
      <c r="A56" s="1">
        <v>47477</v>
      </c>
      <c r="B56" s="12">
        <f t="shared" si="0"/>
        <v>47477</v>
      </c>
      <c r="C56" t="s">
        <v>38</v>
      </c>
    </row>
    <row r="57" spans="1:3" x14ac:dyDescent="0.3">
      <c r="A57" s="1">
        <v>47484</v>
      </c>
      <c r="B57" s="12">
        <f t="shared" si="0"/>
        <v>47484</v>
      </c>
      <c r="C57" t="s">
        <v>39</v>
      </c>
    </row>
    <row r="58" spans="1:3" x14ac:dyDescent="0.3">
      <c r="A58" s="1">
        <v>47595</v>
      </c>
      <c r="B58" s="12">
        <f t="shared" si="0"/>
        <v>47595</v>
      </c>
      <c r="C58" t="s">
        <v>40</v>
      </c>
    </row>
    <row r="59" spans="1:3" x14ac:dyDescent="0.3">
      <c r="A59" s="1">
        <v>47604</v>
      </c>
      <c r="B59" s="12">
        <f t="shared" si="0"/>
        <v>47604</v>
      </c>
      <c r="C59" t="s">
        <v>41</v>
      </c>
    </row>
    <row r="60" spans="1:3" x14ac:dyDescent="0.3">
      <c r="A60" s="1">
        <v>47611</v>
      </c>
      <c r="B60" s="12">
        <f t="shared" si="0"/>
        <v>47611</v>
      </c>
      <c r="C60" t="s">
        <v>42</v>
      </c>
    </row>
    <row r="61" spans="1:3" x14ac:dyDescent="0.3">
      <c r="A61" s="1">
        <v>47633</v>
      </c>
      <c r="B61" s="12">
        <f t="shared" si="0"/>
        <v>47633</v>
      </c>
      <c r="C61" t="s">
        <v>88</v>
      </c>
    </row>
    <row r="62" spans="1:3" x14ac:dyDescent="0.3">
      <c r="A62" s="1">
        <v>47644</v>
      </c>
      <c r="B62" s="12">
        <f t="shared" si="0"/>
        <v>47644</v>
      </c>
      <c r="C62" t="s">
        <v>89</v>
      </c>
    </row>
    <row r="63" spans="1:3" x14ac:dyDescent="0.3">
      <c r="A63" s="1">
        <v>47678</v>
      </c>
      <c r="B63" s="12">
        <f t="shared" si="0"/>
        <v>47678</v>
      </c>
      <c r="C63" t="s">
        <v>43</v>
      </c>
    </row>
    <row r="64" spans="1:3" x14ac:dyDescent="0.3">
      <c r="A64" s="1">
        <v>47710</v>
      </c>
      <c r="B64" s="12">
        <f t="shared" si="0"/>
        <v>47710</v>
      </c>
      <c r="C64" t="s">
        <v>44</v>
      </c>
    </row>
    <row r="65" spans="1:3" x14ac:dyDescent="0.3">
      <c r="A65" s="1">
        <v>47788</v>
      </c>
      <c r="B65" s="12">
        <f t="shared" si="0"/>
        <v>47788</v>
      </c>
      <c r="C65" t="s">
        <v>36</v>
      </c>
    </row>
    <row r="66" spans="1:3" x14ac:dyDescent="0.3">
      <c r="A66" s="1">
        <v>47798</v>
      </c>
      <c r="B66" s="12">
        <f t="shared" ref="B66:B67" si="1">A66</f>
        <v>47798</v>
      </c>
      <c r="C66" t="s">
        <v>37</v>
      </c>
    </row>
    <row r="67" spans="1:3" x14ac:dyDescent="0.3">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4.33203125" bestFit="1" customWidth="1"/>
    <col min="3" max="3" width="22.44140625" bestFit="1" customWidth="1"/>
    <col min="4" max="4" width="39.33203125" bestFit="1" customWidth="1"/>
    <col min="5" max="5" width="18.109375" bestFit="1" customWidth="1"/>
    <col min="6" max="6" width="102" bestFit="1" customWidth="1"/>
    <col min="7" max="7" width="104.88671875" customWidth="1"/>
    <col min="8" max="8" width="97.6640625" bestFit="1" customWidth="1"/>
    <col min="9" max="9" width="91.33203125" bestFit="1" customWidth="1"/>
    <col min="10" max="10" width="22.33203125" bestFit="1" customWidth="1"/>
    <col min="11" max="11" width="13.6640625" bestFit="1" customWidth="1"/>
  </cols>
  <sheetData>
    <row r="1" spans="1:11" s="8" customFormat="1" x14ac:dyDescent="0.3">
      <c r="A1" s="8" t="s">
        <v>124</v>
      </c>
      <c r="B1" s="8" t="s">
        <v>126</v>
      </c>
      <c r="C1" s="8" t="s">
        <v>164</v>
      </c>
      <c r="D1" s="8" t="s">
        <v>119</v>
      </c>
      <c r="E1" s="8" t="s">
        <v>125</v>
      </c>
      <c r="F1" s="8" t="s">
        <v>168</v>
      </c>
      <c r="G1" s="8" t="s">
        <v>169</v>
      </c>
      <c r="H1" s="8" t="s">
        <v>170</v>
      </c>
      <c r="I1" s="8" t="s">
        <v>171</v>
      </c>
      <c r="J1" s="8" t="s">
        <v>172</v>
      </c>
      <c r="K1" s="8" t="s">
        <v>127</v>
      </c>
    </row>
    <row r="2" spans="1:11" x14ac:dyDescent="0.3">
      <c r="B2" t="s">
        <v>468</v>
      </c>
      <c r="C2" t="s">
        <v>467</v>
      </c>
      <c r="D2" t="s">
        <v>148</v>
      </c>
      <c r="E2" t="s">
        <v>149</v>
      </c>
      <c r="F2" t="s">
        <v>490</v>
      </c>
      <c r="G2" t="s">
        <v>491</v>
      </c>
      <c r="H2" t="s">
        <v>173</v>
      </c>
      <c r="I2" t="s">
        <v>492</v>
      </c>
      <c r="K2" s="182" t="s">
        <v>676</v>
      </c>
    </row>
    <row r="3" spans="1:11" x14ac:dyDescent="0.3">
      <c r="B3" t="s">
        <v>401</v>
      </c>
      <c r="C3" t="s">
        <v>400</v>
      </c>
      <c r="D3" t="s">
        <v>148</v>
      </c>
      <c r="E3" t="s">
        <v>149</v>
      </c>
      <c r="F3" t="s">
        <v>180</v>
      </c>
      <c r="G3" t="s">
        <v>493</v>
      </c>
      <c r="H3" t="s">
        <v>173</v>
      </c>
      <c r="I3" t="s">
        <v>494</v>
      </c>
      <c r="K3" s="182" t="s">
        <v>677</v>
      </c>
    </row>
    <row r="4" spans="1:11" x14ac:dyDescent="0.3">
      <c r="B4" t="s">
        <v>407</v>
      </c>
      <c r="C4" t="s">
        <v>406</v>
      </c>
      <c r="D4" t="s">
        <v>148</v>
      </c>
      <c r="E4" t="s">
        <v>149</v>
      </c>
      <c r="F4" t="s">
        <v>181</v>
      </c>
      <c r="G4" t="s">
        <v>495</v>
      </c>
      <c r="H4" t="s">
        <v>173</v>
      </c>
      <c r="I4" t="s">
        <v>496</v>
      </c>
      <c r="K4" s="182" t="s">
        <v>678</v>
      </c>
    </row>
    <row r="5" spans="1:11" x14ac:dyDescent="0.3">
      <c r="B5" t="s">
        <v>497</v>
      </c>
      <c r="C5" t="s">
        <v>412</v>
      </c>
      <c r="D5" t="s">
        <v>148</v>
      </c>
      <c r="E5" t="s">
        <v>149</v>
      </c>
      <c r="F5" t="s">
        <v>182</v>
      </c>
      <c r="G5" t="s">
        <v>498</v>
      </c>
      <c r="H5" t="s">
        <v>173</v>
      </c>
      <c r="I5" t="s">
        <v>499</v>
      </c>
      <c r="K5" s="182" t="s">
        <v>679</v>
      </c>
    </row>
    <row r="6" spans="1:11" x14ac:dyDescent="0.3">
      <c r="B6" t="s">
        <v>418</v>
      </c>
      <c r="C6" t="s">
        <v>417</v>
      </c>
      <c r="D6" t="s">
        <v>148</v>
      </c>
      <c r="E6" t="s">
        <v>149</v>
      </c>
      <c r="F6" t="s">
        <v>500</v>
      </c>
      <c r="G6" t="s">
        <v>501</v>
      </c>
      <c r="H6" t="s">
        <v>173</v>
      </c>
      <c r="I6" t="s">
        <v>502</v>
      </c>
      <c r="K6" s="182" t="s">
        <v>680</v>
      </c>
    </row>
    <row r="7" spans="1:11" x14ac:dyDescent="0.3">
      <c r="B7" t="s">
        <v>424</v>
      </c>
      <c r="C7" t="s">
        <v>423</v>
      </c>
      <c r="D7" t="s">
        <v>148</v>
      </c>
      <c r="E7" t="s">
        <v>149</v>
      </c>
      <c r="F7" t="s">
        <v>503</v>
      </c>
      <c r="G7" t="s">
        <v>504</v>
      </c>
      <c r="H7" t="s">
        <v>173</v>
      </c>
      <c r="I7" t="s">
        <v>505</v>
      </c>
      <c r="K7" s="182" t="s">
        <v>681</v>
      </c>
    </row>
    <row r="8" spans="1:11" x14ac:dyDescent="0.3">
      <c r="B8" t="s">
        <v>430</v>
      </c>
      <c r="C8" t="s">
        <v>429</v>
      </c>
      <c r="D8" t="s">
        <v>148</v>
      </c>
      <c r="E8" t="s">
        <v>149</v>
      </c>
      <c r="F8" t="s">
        <v>506</v>
      </c>
      <c r="G8" t="s">
        <v>507</v>
      </c>
      <c r="H8" t="s">
        <v>173</v>
      </c>
      <c r="I8" t="s">
        <v>508</v>
      </c>
      <c r="K8" s="182" t="s">
        <v>682</v>
      </c>
    </row>
    <row r="9" spans="1:11" x14ac:dyDescent="0.3">
      <c r="B9" t="s">
        <v>436</v>
      </c>
      <c r="C9" t="s">
        <v>435</v>
      </c>
      <c r="D9" t="s">
        <v>148</v>
      </c>
      <c r="E9" t="s">
        <v>149</v>
      </c>
      <c r="F9" t="s">
        <v>509</v>
      </c>
      <c r="G9" t="s">
        <v>510</v>
      </c>
      <c r="H9" t="s">
        <v>173</v>
      </c>
      <c r="I9" t="s">
        <v>511</v>
      </c>
      <c r="K9" s="182" t="s">
        <v>683</v>
      </c>
    </row>
    <row r="10" spans="1:11" x14ac:dyDescent="0.3">
      <c r="B10" t="s">
        <v>442</v>
      </c>
      <c r="C10" t="s">
        <v>441</v>
      </c>
      <c r="D10" t="s">
        <v>148</v>
      </c>
      <c r="E10" t="s">
        <v>149</v>
      </c>
      <c r="F10" t="s">
        <v>512</v>
      </c>
      <c r="G10" t="s">
        <v>513</v>
      </c>
      <c r="H10" t="s">
        <v>173</v>
      </c>
      <c r="I10" t="s">
        <v>514</v>
      </c>
      <c r="K10" s="182" t="s">
        <v>684</v>
      </c>
    </row>
    <row r="11" spans="1:11" x14ac:dyDescent="0.3">
      <c r="B11" t="s">
        <v>448</v>
      </c>
      <c r="C11" t="s">
        <v>447</v>
      </c>
      <c r="D11" t="s">
        <v>148</v>
      </c>
      <c r="E11" t="s">
        <v>149</v>
      </c>
      <c r="F11" t="s">
        <v>515</v>
      </c>
      <c r="G11" t="s">
        <v>516</v>
      </c>
      <c r="H11" t="s">
        <v>173</v>
      </c>
      <c r="I11" t="s">
        <v>517</v>
      </c>
      <c r="K11" s="182" t="s">
        <v>685</v>
      </c>
    </row>
    <row r="12" spans="1:11" x14ac:dyDescent="0.3">
      <c r="B12" t="s">
        <v>454</v>
      </c>
      <c r="C12" t="s">
        <v>453</v>
      </c>
      <c r="D12" t="s">
        <v>148</v>
      </c>
      <c r="E12" t="s">
        <v>149</v>
      </c>
      <c r="F12" t="s">
        <v>178</v>
      </c>
      <c r="G12" t="s">
        <v>518</v>
      </c>
      <c r="H12" t="s">
        <v>173</v>
      </c>
      <c r="I12" t="s">
        <v>519</v>
      </c>
      <c r="K12" s="182" t="s">
        <v>686</v>
      </c>
    </row>
    <row r="13" spans="1:11" x14ac:dyDescent="0.3">
      <c r="B13" t="s">
        <v>459</v>
      </c>
      <c r="C13" t="s">
        <v>458</v>
      </c>
      <c r="D13" t="s">
        <v>148</v>
      </c>
      <c r="E13" t="s">
        <v>149</v>
      </c>
      <c r="F13" t="s">
        <v>179</v>
      </c>
      <c r="G13" t="s">
        <v>520</v>
      </c>
      <c r="H13" t="s">
        <v>521</v>
      </c>
      <c r="I13" t="s">
        <v>522</v>
      </c>
      <c r="K13" s="182" t="s">
        <v>687</v>
      </c>
    </row>
    <row r="14" spans="1:11" x14ac:dyDescent="0.3">
      <c r="B14" t="s">
        <v>523</v>
      </c>
      <c r="C14" t="s">
        <v>462</v>
      </c>
      <c r="D14" t="s">
        <v>148</v>
      </c>
      <c r="E14" t="s">
        <v>149</v>
      </c>
      <c r="F14" t="s">
        <v>524</v>
      </c>
      <c r="G14" t="s">
        <v>525</v>
      </c>
      <c r="H14" t="s">
        <v>526</v>
      </c>
      <c r="I14" t="s">
        <v>527</v>
      </c>
      <c r="K14" s="182" t="s">
        <v>688</v>
      </c>
    </row>
    <row r="15" spans="1:11" x14ac:dyDescent="0.3">
      <c r="B15" t="s">
        <v>465</v>
      </c>
      <c r="C15" t="s">
        <v>464</v>
      </c>
      <c r="D15" t="s">
        <v>148</v>
      </c>
      <c r="E15" t="s">
        <v>149</v>
      </c>
      <c r="F15" t="s">
        <v>528</v>
      </c>
      <c r="G15" t="s">
        <v>529</v>
      </c>
      <c r="H15" t="s">
        <v>530</v>
      </c>
      <c r="I15" t="s">
        <v>531</v>
      </c>
      <c r="K15" s="182" t="s">
        <v>689</v>
      </c>
    </row>
    <row r="16" spans="1:11" x14ac:dyDescent="0.3">
      <c r="B16" t="s">
        <v>532</v>
      </c>
      <c r="C16" t="s">
        <v>394</v>
      </c>
      <c r="D16" t="s">
        <v>148</v>
      </c>
      <c r="E16" t="s">
        <v>149</v>
      </c>
      <c r="F16" t="s">
        <v>533</v>
      </c>
      <c r="G16" t="s">
        <v>532</v>
      </c>
      <c r="H16" t="s">
        <v>173</v>
      </c>
      <c r="I16" t="s">
        <v>534</v>
      </c>
      <c r="K16" s="182" t="s">
        <v>690</v>
      </c>
    </row>
    <row r="17" spans="2:11" x14ac:dyDescent="0.3">
      <c r="B17" t="s">
        <v>535</v>
      </c>
      <c r="C17" t="s">
        <v>397</v>
      </c>
      <c r="D17" t="s">
        <v>148</v>
      </c>
      <c r="E17" t="s">
        <v>149</v>
      </c>
      <c r="F17" t="s">
        <v>536</v>
      </c>
      <c r="G17" t="s">
        <v>537</v>
      </c>
      <c r="H17" t="s">
        <v>173</v>
      </c>
      <c r="I17" t="s">
        <v>538</v>
      </c>
      <c r="K17" s="182" t="s">
        <v>691</v>
      </c>
    </row>
    <row r="18" spans="2:11" x14ac:dyDescent="0.3">
      <c r="B18" t="s">
        <v>253</v>
      </c>
      <c r="C18" t="s">
        <v>252</v>
      </c>
      <c r="D18" t="s">
        <v>151</v>
      </c>
      <c r="E18" t="s">
        <v>151</v>
      </c>
      <c r="F18" t="s">
        <v>539</v>
      </c>
      <c r="G18" t="s">
        <v>253</v>
      </c>
      <c r="H18" t="s">
        <v>173</v>
      </c>
      <c r="I18" t="s">
        <v>173</v>
      </c>
      <c r="K18" s="182" t="s">
        <v>692</v>
      </c>
    </row>
    <row r="19" spans="2:11" x14ac:dyDescent="0.3">
      <c r="B19" t="s">
        <v>353</v>
      </c>
      <c r="C19" t="s">
        <v>352</v>
      </c>
      <c r="D19" t="s">
        <v>152</v>
      </c>
      <c r="E19" t="s">
        <v>153</v>
      </c>
      <c r="F19" t="s">
        <v>540</v>
      </c>
      <c r="G19" t="s">
        <v>541</v>
      </c>
      <c r="H19" t="s">
        <v>173</v>
      </c>
      <c r="I19" t="s">
        <v>542</v>
      </c>
      <c r="K19" s="182" t="s">
        <v>693</v>
      </c>
    </row>
    <row r="20" spans="2:11" x14ac:dyDescent="0.3">
      <c r="B20" t="s">
        <v>481</v>
      </c>
      <c r="C20" t="s">
        <v>480</v>
      </c>
      <c r="D20" t="s">
        <v>152</v>
      </c>
      <c r="E20" t="s">
        <v>153</v>
      </c>
      <c r="F20" t="s">
        <v>543</v>
      </c>
      <c r="G20" t="s">
        <v>544</v>
      </c>
      <c r="H20" t="s">
        <v>173</v>
      </c>
      <c r="I20" t="s">
        <v>173</v>
      </c>
      <c r="K20" s="182" t="s">
        <v>694</v>
      </c>
    </row>
    <row r="21" spans="2:11" x14ac:dyDescent="0.3">
      <c r="B21" t="s">
        <v>349</v>
      </c>
      <c r="C21" t="s">
        <v>348</v>
      </c>
      <c r="D21" t="s">
        <v>152</v>
      </c>
      <c r="E21" t="s">
        <v>153</v>
      </c>
      <c r="F21" t="s">
        <v>540</v>
      </c>
      <c r="G21" t="s">
        <v>545</v>
      </c>
      <c r="H21" t="s">
        <v>173</v>
      </c>
      <c r="I21" t="s">
        <v>546</v>
      </c>
      <c r="K21" s="182" t="s">
        <v>693</v>
      </c>
    </row>
    <row r="22" spans="2:11" x14ac:dyDescent="0.3">
      <c r="B22" t="s">
        <v>345</v>
      </c>
      <c r="C22" t="s">
        <v>344</v>
      </c>
      <c r="D22" t="s">
        <v>152</v>
      </c>
      <c r="E22" t="s">
        <v>153</v>
      </c>
      <c r="F22" t="s">
        <v>540</v>
      </c>
      <c r="G22" t="s">
        <v>547</v>
      </c>
      <c r="H22" t="s">
        <v>173</v>
      </c>
      <c r="I22" t="s">
        <v>548</v>
      </c>
      <c r="K22" s="182" t="s">
        <v>693</v>
      </c>
    </row>
    <row r="23" spans="2:11" x14ac:dyDescent="0.3">
      <c r="B23" t="s">
        <v>263</v>
      </c>
      <c r="C23" t="s">
        <v>262</v>
      </c>
      <c r="D23" t="s">
        <v>152</v>
      </c>
      <c r="E23" t="s">
        <v>153</v>
      </c>
      <c r="F23" t="s">
        <v>549</v>
      </c>
      <c r="G23" t="s">
        <v>550</v>
      </c>
      <c r="H23" t="s">
        <v>551</v>
      </c>
      <c r="I23" t="s">
        <v>552</v>
      </c>
      <c r="K23" s="182" t="s">
        <v>695</v>
      </c>
    </row>
    <row r="24" spans="2:11" x14ac:dyDescent="0.3">
      <c r="B24" t="s">
        <v>259</v>
      </c>
      <c r="C24" t="s">
        <v>258</v>
      </c>
      <c r="D24" t="s">
        <v>152</v>
      </c>
      <c r="E24" t="s">
        <v>153</v>
      </c>
      <c r="F24" t="s">
        <v>175</v>
      </c>
      <c r="G24" t="s">
        <v>553</v>
      </c>
      <c r="H24" t="s">
        <v>554</v>
      </c>
      <c r="K24" s="182" t="s">
        <v>696</v>
      </c>
    </row>
    <row r="25" spans="2:11" x14ac:dyDescent="0.3">
      <c r="B25" t="s">
        <v>359</v>
      </c>
      <c r="C25" t="s">
        <v>358</v>
      </c>
      <c r="D25" t="s">
        <v>120</v>
      </c>
      <c r="E25" t="s">
        <v>121</v>
      </c>
      <c r="F25" t="s">
        <v>555</v>
      </c>
      <c r="G25" t="s">
        <v>556</v>
      </c>
      <c r="H25" t="s">
        <v>557</v>
      </c>
      <c r="I25" t="s">
        <v>558</v>
      </c>
      <c r="K25" s="182" t="s">
        <v>697</v>
      </c>
    </row>
    <row r="26" spans="2:11" x14ac:dyDescent="0.3">
      <c r="B26" t="s">
        <v>278</v>
      </c>
      <c r="C26" t="s">
        <v>277</v>
      </c>
      <c r="D26" t="s">
        <v>120</v>
      </c>
      <c r="E26" t="s">
        <v>121</v>
      </c>
      <c r="F26" t="s">
        <v>183</v>
      </c>
      <c r="G26" t="s">
        <v>559</v>
      </c>
      <c r="H26" t="s">
        <v>560</v>
      </c>
      <c r="I26" t="s">
        <v>560</v>
      </c>
      <c r="K26" s="182" t="s">
        <v>698</v>
      </c>
    </row>
    <row r="27" spans="2:11" x14ac:dyDescent="0.3">
      <c r="B27" t="s">
        <v>357</v>
      </c>
      <c r="C27" t="s">
        <v>356</v>
      </c>
      <c r="D27" t="s">
        <v>120</v>
      </c>
      <c r="E27" t="s">
        <v>121</v>
      </c>
      <c r="F27" t="s">
        <v>561</v>
      </c>
      <c r="G27" t="s">
        <v>562</v>
      </c>
      <c r="H27" t="s">
        <v>563</v>
      </c>
      <c r="I27" t="s">
        <v>564</v>
      </c>
      <c r="K27" s="182" t="s">
        <v>699</v>
      </c>
    </row>
    <row r="28" spans="2:11" x14ac:dyDescent="0.3">
      <c r="B28" t="s">
        <v>361</v>
      </c>
      <c r="C28" t="s">
        <v>360</v>
      </c>
      <c r="D28" t="s">
        <v>120</v>
      </c>
      <c r="E28" t="s">
        <v>121</v>
      </c>
      <c r="F28" t="s">
        <v>565</v>
      </c>
      <c r="G28" t="s">
        <v>566</v>
      </c>
      <c r="H28" t="s">
        <v>567</v>
      </c>
      <c r="I28" t="s">
        <v>568</v>
      </c>
      <c r="K28" s="182" t="s">
        <v>700</v>
      </c>
    </row>
    <row r="29" spans="2:11" x14ac:dyDescent="0.3">
      <c r="B29" t="s">
        <v>272</v>
      </c>
      <c r="C29" t="s">
        <v>271</v>
      </c>
      <c r="D29" t="s">
        <v>120</v>
      </c>
      <c r="E29" t="s">
        <v>121</v>
      </c>
      <c r="F29" t="s">
        <v>569</v>
      </c>
      <c r="G29" t="s">
        <v>570</v>
      </c>
      <c r="H29" t="s">
        <v>571</v>
      </c>
      <c r="I29" t="s">
        <v>185</v>
      </c>
      <c r="K29" s="182" t="s">
        <v>701</v>
      </c>
    </row>
    <row r="30" spans="2:11" x14ac:dyDescent="0.3">
      <c r="B30" t="s">
        <v>474</v>
      </c>
      <c r="C30" t="s">
        <v>473</v>
      </c>
      <c r="D30" t="s">
        <v>120</v>
      </c>
      <c r="E30" t="s">
        <v>121</v>
      </c>
      <c r="F30" t="s">
        <v>572</v>
      </c>
      <c r="G30" t="s">
        <v>573</v>
      </c>
      <c r="H30" t="s">
        <v>574</v>
      </c>
      <c r="I30" t="s">
        <v>574</v>
      </c>
      <c r="K30" s="182" t="s">
        <v>702</v>
      </c>
    </row>
    <row r="31" spans="2:11" x14ac:dyDescent="0.3">
      <c r="B31" t="s">
        <v>274</v>
      </c>
      <c r="C31" t="s">
        <v>273</v>
      </c>
      <c r="D31" t="s">
        <v>120</v>
      </c>
      <c r="E31" t="s">
        <v>121</v>
      </c>
      <c r="F31" t="s">
        <v>575</v>
      </c>
      <c r="G31" t="s">
        <v>576</v>
      </c>
      <c r="H31" t="s">
        <v>173</v>
      </c>
      <c r="I31" t="s">
        <v>173</v>
      </c>
      <c r="K31" s="182" t="s">
        <v>703</v>
      </c>
    </row>
    <row r="32" spans="2:11" x14ac:dyDescent="0.3">
      <c r="B32" t="s">
        <v>268</v>
      </c>
      <c r="C32" t="s">
        <v>267</v>
      </c>
      <c r="D32" t="s">
        <v>120</v>
      </c>
      <c r="E32" t="s">
        <v>121</v>
      </c>
      <c r="F32" t="s">
        <v>577</v>
      </c>
      <c r="G32" t="s">
        <v>578</v>
      </c>
      <c r="H32" t="s">
        <v>579</v>
      </c>
      <c r="I32" t="s">
        <v>579</v>
      </c>
      <c r="K32" s="182" t="s">
        <v>704</v>
      </c>
    </row>
    <row r="33" spans="2:11" x14ac:dyDescent="0.3">
      <c r="B33" t="s">
        <v>276</v>
      </c>
      <c r="C33" t="s">
        <v>275</v>
      </c>
      <c r="D33" t="s">
        <v>120</v>
      </c>
      <c r="E33" t="s">
        <v>121</v>
      </c>
      <c r="F33" t="s">
        <v>580</v>
      </c>
      <c r="G33" t="s">
        <v>581</v>
      </c>
      <c r="H33" t="s">
        <v>582</v>
      </c>
      <c r="I33" t="s">
        <v>583</v>
      </c>
      <c r="K33" s="182" t="s">
        <v>705</v>
      </c>
    </row>
    <row r="34" spans="2:11" x14ac:dyDescent="0.3">
      <c r="B34" t="s">
        <v>584</v>
      </c>
      <c r="C34" t="s">
        <v>266</v>
      </c>
      <c r="D34" t="s">
        <v>120</v>
      </c>
      <c r="E34" t="s">
        <v>121</v>
      </c>
      <c r="F34" t="s">
        <v>585</v>
      </c>
      <c r="G34" t="s">
        <v>586</v>
      </c>
      <c r="H34" t="s">
        <v>587</v>
      </c>
      <c r="I34" t="s">
        <v>587</v>
      </c>
      <c r="K34" s="182" t="s">
        <v>706</v>
      </c>
    </row>
    <row r="35" spans="2:11" x14ac:dyDescent="0.3">
      <c r="B35" t="s">
        <v>270</v>
      </c>
      <c r="C35" t="s">
        <v>269</v>
      </c>
      <c r="D35" t="s">
        <v>120</v>
      </c>
      <c r="E35" t="s">
        <v>121</v>
      </c>
      <c r="F35" t="s">
        <v>585</v>
      </c>
      <c r="G35" t="s">
        <v>588</v>
      </c>
      <c r="H35" t="s">
        <v>589</v>
      </c>
      <c r="I35" t="s">
        <v>590</v>
      </c>
      <c r="K35" s="182" t="s">
        <v>706</v>
      </c>
    </row>
    <row r="36" spans="2:11" x14ac:dyDescent="0.3">
      <c r="B36" t="s">
        <v>478</v>
      </c>
      <c r="C36" t="s">
        <v>477</v>
      </c>
      <c r="D36" t="s">
        <v>120</v>
      </c>
      <c r="E36" t="s">
        <v>121</v>
      </c>
      <c r="F36" t="s">
        <v>591</v>
      </c>
      <c r="G36" t="s">
        <v>592</v>
      </c>
      <c r="H36" t="s">
        <v>173</v>
      </c>
      <c r="I36" t="s">
        <v>593</v>
      </c>
      <c r="K36" s="182" t="s">
        <v>707</v>
      </c>
    </row>
    <row r="37" spans="2:11" x14ac:dyDescent="0.3">
      <c r="B37" t="s">
        <v>280</v>
      </c>
      <c r="C37" t="s">
        <v>279</v>
      </c>
      <c r="D37" t="s">
        <v>120</v>
      </c>
      <c r="E37" t="s">
        <v>121</v>
      </c>
      <c r="F37" t="s">
        <v>594</v>
      </c>
      <c r="G37" t="s">
        <v>595</v>
      </c>
      <c r="H37" t="s">
        <v>596</v>
      </c>
      <c r="I37" t="s">
        <v>596</v>
      </c>
      <c r="K37" s="182" t="s">
        <v>708</v>
      </c>
    </row>
    <row r="38" spans="2:11" x14ac:dyDescent="0.3">
      <c r="B38" t="s">
        <v>485</v>
      </c>
      <c r="C38" t="s">
        <v>484</v>
      </c>
      <c r="D38" t="s">
        <v>122</v>
      </c>
      <c r="E38" t="s">
        <v>123</v>
      </c>
      <c r="F38" t="s">
        <v>189</v>
      </c>
      <c r="G38" t="s">
        <v>597</v>
      </c>
      <c r="H38" t="s">
        <v>598</v>
      </c>
      <c r="I38" t="s">
        <v>599</v>
      </c>
      <c r="K38" s="182" t="s">
        <v>709</v>
      </c>
    </row>
    <row r="39" spans="2:11" x14ac:dyDescent="0.3">
      <c r="B39" t="s">
        <v>367</v>
      </c>
      <c r="C39" t="s">
        <v>366</v>
      </c>
      <c r="D39" t="s">
        <v>122</v>
      </c>
      <c r="E39" t="s">
        <v>123</v>
      </c>
      <c r="F39" t="s">
        <v>184</v>
      </c>
      <c r="G39" t="s">
        <v>600</v>
      </c>
      <c r="H39" t="s">
        <v>173</v>
      </c>
      <c r="I39" t="s">
        <v>173</v>
      </c>
      <c r="K39" s="182" t="s">
        <v>710</v>
      </c>
    </row>
    <row r="40" spans="2:11" x14ac:dyDescent="0.3">
      <c r="B40" t="s">
        <v>363</v>
      </c>
      <c r="C40" t="s">
        <v>362</v>
      </c>
      <c r="D40" t="s">
        <v>122</v>
      </c>
      <c r="E40" t="s">
        <v>123</v>
      </c>
      <c r="F40" t="s">
        <v>601</v>
      </c>
      <c r="G40" t="s">
        <v>602</v>
      </c>
      <c r="H40" t="s">
        <v>173</v>
      </c>
      <c r="I40" t="s">
        <v>603</v>
      </c>
      <c r="K40" s="182" t="s">
        <v>711</v>
      </c>
    </row>
    <row r="41" spans="2:11" x14ac:dyDescent="0.3">
      <c r="B41" t="s">
        <v>375</v>
      </c>
      <c r="C41" t="s">
        <v>374</v>
      </c>
      <c r="D41" t="s">
        <v>122</v>
      </c>
      <c r="E41" t="s">
        <v>123</v>
      </c>
      <c r="F41" t="s">
        <v>604</v>
      </c>
      <c r="G41" t="s">
        <v>605</v>
      </c>
      <c r="H41" t="s">
        <v>173</v>
      </c>
      <c r="I41" t="s">
        <v>606</v>
      </c>
      <c r="K41" s="182" t="s">
        <v>712</v>
      </c>
    </row>
    <row r="42" spans="2:11" x14ac:dyDescent="0.3">
      <c r="B42" t="s">
        <v>379</v>
      </c>
      <c r="C42" t="s">
        <v>378</v>
      </c>
      <c r="D42" t="s">
        <v>122</v>
      </c>
      <c r="E42" t="s">
        <v>123</v>
      </c>
      <c r="F42" t="s">
        <v>607</v>
      </c>
      <c r="G42" t="s">
        <v>608</v>
      </c>
      <c r="H42" t="s">
        <v>609</v>
      </c>
      <c r="I42" t="s">
        <v>610</v>
      </c>
      <c r="K42" s="182" t="s">
        <v>713</v>
      </c>
    </row>
    <row r="43" spans="2:11" x14ac:dyDescent="0.3">
      <c r="B43" t="s">
        <v>383</v>
      </c>
      <c r="C43" t="s">
        <v>382</v>
      </c>
      <c r="D43" t="s">
        <v>122</v>
      </c>
      <c r="E43" t="s">
        <v>123</v>
      </c>
      <c r="F43" t="s">
        <v>188</v>
      </c>
      <c r="G43" t="s">
        <v>611</v>
      </c>
      <c r="H43" t="s">
        <v>612</v>
      </c>
      <c r="I43" t="s">
        <v>613</v>
      </c>
      <c r="K43" s="182" t="s">
        <v>714</v>
      </c>
    </row>
    <row r="44" spans="2:11" x14ac:dyDescent="0.3">
      <c r="B44" t="s">
        <v>371</v>
      </c>
      <c r="C44" t="s">
        <v>370</v>
      </c>
      <c r="D44" t="s">
        <v>122</v>
      </c>
      <c r="E44" t="s">
        <v>123</v>
      </c>
      <c r="F44" t="s">
        <v>176</v>
      </c>
      <c r="G44" t="s">
        <v>614</v>
      </c>
      <c r="H44" t="s">
        <v>615</v>
      </c>
      <c r="I44" t="s">
        <v>615</v>
      </c>
      <c r="K44" s="182" t="s">
        <v>715</v>
      </c>
    </row>
    <row r="45" spans="2:11" x14ac:dyDescent="0.3">
      <c r="B45" t="s">
        <v>387</v>
      </c>
      <c r="C45" t="s">
        <v>386</v>
      </c>
      <c r="D45" t="s">
        <v>122</v>
      </c>
      <c r="E45" t="s">
        <v>123</v>
      </c>
      <c r="F45" t="s">
        <v>607</v>
      </c>
      <c r="G45" t="s">
        <v>616</v>
      </c>
      <c r="H45" t="s">
        <v>617</v>
      </c>
      <c r="I45" t="s">
        <v>618</v>
      </c>
      <c r="K45" s="182" t="s">
        <v>713</v>
      </c>
    </row>
    <row r="46" spans="2:11" x14ac:dyDescent="0.3">
      <c r="B46" t="s">
        <v>391</v>
      </c>
      <c r="C46" t="s">
        <v>390</v>
      </c>
      <c r="D46" t="s">
        <v>122</v>
      </c>
      <c r="E46" t="s">
        <v>123</v>
      </c>
      <c r="F46" t="s">
        <v>607</v>
      </c>
      <c r="G46" t="s">
        <v>619</v>
      </c>
      <c r="H46" t="s">
        <v>620</v>
      </c>
      <c r="I46" t="s">
        <v>621</v>
      </c>
      <c r="K46" s="182" t="s">
        <v>713</v>
      </c>
    </row>
    <row r="47" spans="2:11" x14ac:dyDescent="0.3">
      <c r="B47" t="s">
        <v>282</v>
      </c>
      <c r="C47" t="s">
        <v>281</v>
      </c>
      <c r="D47" t="s">
        <v>122</v>
      </c>
      <c r="E47" t="s">
        <v>123</v>
      </c>
      <c r="F47" t="s">
        <v>177</v>
      </c>
      <c r="G47" t="s">
        <v>622</v>
      </c>
      <c r="H47" t="s">
        <v>173</v>
      </c>
      <c r="I47" t="s">
        <v>623</v>
      </c>
      <c r="K47" s="182" t="s">
        <v>716</v>
      </c>
    </row>
    <row r="48" spans="2:11" x14ac:dyDescent="0.3">
      <c r="B48" t="s">
        <v>304</v>
      </c>
      <c r="C48" t="s">
        <v>303</v>
      </c>
      <c r="D48" t="s">
        <v>122</v>
      </c>
      <c r="E48" t="s">
        <v>123</v>
      </c>
      <c r="F48" t="s">
        <v>186</v>
      </c>
      <c r="G48" t="s">
        <v>624</v>
      </c>
      <c r="H48" t="s">
        <v>625</v>
      </c>
      <c r="I48" t="s">
        <v>626</v>
      </c>
      <c r="K48" s="182" t="s">
        <v>717</v>
      </c>
    </row>
    <row r="49" spans="2:11" x14ac:dyDescent="0.3">
      <c r="B49" t="s">
        <v>322</v>
      </c>
      <c r="C49" t="s">
        <v>321</v>
      </c>
      <c r="D49" t="s">
        <v>122</v>
      </c>
      <c r="E49" t="s">
        <v>123</v>
      </c>
      <c r="F49" t="s">
        <v>187</v>
      </c>
      <c r="G49" t="s">
        <v>627</v>
      </c>
      <c r="H49" t="s">
        <v>628</v>
      </c>
      <c r="I49" t="s">
        <v>629</v>
      </c>
      <c r="K49" s="182" t="s">
        <v>718</v>
      </c>
    </row>
    <row r="50" spans="2:11" x14ac:dyDescent="0.3">
      <c r="B50" t="s">
        <v>292</v>
      </c>
      <c r="C50" t="s">
        <v>291</v>
      </c>
      <c r="D50" t="s">
        <v>122</v>
      </c>
      <c r="E50" t="s">
        <v>123</v>
      </c>
      <c r="F50" t="s">
        <v>630</v>
      </c>
      <c r="G50" t="s">
        <v>631</v>
      </c>
      <c r="H50" t="s">
        <v>632</v>
      </c>
      <c r="I50" t="s">
        <v>633</v>
      </c>
      <c r="K50" s="182" t="s">
        <v>719</v>
      </c>
    </row>
    <row r="51" spans="2:11" x14ac:dyDescent="0.3">
      <c r="B51" t="s">
        <v>285</v>
      </c>
      <c r="C51" t="s">
        <v>284</v>
      </c>
      <c r="D51" t="s">
        <v>122</v>
      </c>
      <c r="E51" t="s">
        <v>123</v>
      </c>
      <c r="F51" t="s">
        <v>634</v>
      </c>
      <c r="G51" t="s">
        <v>635</v>
      </c>
      <c r="H51" t="s">
        <v>636</v>
      </c>
      <c r="I51" t="s">
        <v>636</v>
      </c>
      <c r="K51" s="182" t="s">
        <v>720</v>
      </c>
    </row>
    <row r="52" spans="2:11" x14ac:dyDescent="0.3">
      <c r="B52" t="s">
        <v>314</v>
      </c>
      <c r="C52" t="s">
        <v>313</v>
      </c>
      <c r="D52" t="s">
        <v>122</v>
      </c>
      <c r="E52" t="s">
        <v>123</v>
      </c>
      <c r="F52" t="s">
        <v>634</v>
      </c>
      <c r="G52" t="s">
        <v>637</v>
      </c>
      <c r="H52" t="s">
        <v>638</v>
      </c>
      <c r="I52" t="s">
        <v>638</v>
      </c>
      <c r="K52" s="182" t="s">
        <v>720</v>
      </c>
    </row>
    <row r="53" spans="2:11" x14ac:dyDescent="0.3">
      <c r="B53" t="s">
        <v>310</v>
      </c>
      <c r="C53" t="s">
        <v>309</v>
      </c>
      <c r="D53" t="s">
        <v>122</v>
      </c>
      <c r="E53" t="s">
        <v>123</v>
      </c>
      <c r="F53" t="s">
        <v>634</v>
      </c>
      <c r="G53" t="s">
        <v>639</v>
      </c>
      <c r="H53" t="s">
        <v>640</v>
      </c>
      <c r="I53" t="s">
        <v>640</v>
      </c>
      <c r="K53" s="182" t="s">
        <v>720</v>
      </c>
    </row>
    <row r="54" spans="2:11" x14ac:dyDescent="0.3">
      <c r="B54" t="s">
        <v>329</v>
      </c>
      <c r="C54" t="s">
        <v>328</v>
      </c>
      <c r="D54" t="s">
        <v>122</v>
      </c>
      <c r="E54" t="s">
        <v>123</v>
      </c>
      <c r="F54" t="s">
        <v>641</v>
      </c>
      <c r="G54" t="s">
        <v>642</v>
      </c>
      <c r="H54" t="s">
        <v>643</v>
      </c>
      <c r="I54" t="s">
        <v>644</v>
      </c>
      <c r="K54" s="182" t="s">
        <v>721</v>
      </c>
    </row>
    <row r="55" spans="2:11" x14ac:dyDescent="0.3">
      <c r="B55" t="s">
        <v>645</v>
      </c>
      <c r="C55" t="s">
        <v>288</v>
      </c>
      <c r="D55" t="s">
        <v>122</v>
      </c>
      <c r="E55" t="s">
        <v>123</v>
      </c>
      <c r="F55" t="s">
        <v>174</v>
      </c>
      <c r="G55" t="s">
        <v>646</v>
      </c>
      <c r="H55" t="s">
        <v>647</v>
      </c>
      <c r="I55" t="s">
        <v>648</v>
      </c>
      <c r="K55" s="182" t="s">
        <v>722</v>
      </c>
    </row>
    <row r="56" spans="2:11" x14ac:dyDescent="0.3">
      <c r="B56" t="s">
        <v>295</v>
      </c>
      <c r="C56" t="s">
        <v>295</v>
      </c>
      <c r="D56" t="s">
        <v>122</v>
      </c>
      <c r="E56" t="s">
        <v>123</v>
      </c>
      <c r="F56" t="s">
        <v>150</v>
      </c>
      <c r="G56" t="s">
        <v>649</v>
      </c>
      <c r="H56" t="s">
        <v>650</v>
      </c>
      <c r="I56" t="s">
        <v>651</v>
      </c>
      <c r="K56" s="182" t="s">
        <v>723</v>
      </c>
    </row>
    <row r="57" spans="2:11" x14ac:dyDescent="0.3">
      <c r="B57" t="s">
        <v>652</v>
      </c>
      <c r="C57" t="s">
        <v>306</v>
      </c>
      <c r="D57" t="s">
        <v>122</v>
      </c>
      <c r="E57" t="s">
        <v>123</v>
      </c>
      <c r="F57" t="s">
        <v>175</v>
      </c>
      <c r="G57" t="s">
        <v>653</v>
      </c>
      <c r="H57" t="s">
        <v>654</v>
      </c>
      <c r="I57" t="s">
        <v>655</v>
      </c>
      <c r="K57" s="182" t="s">
        <v>724</v>
      </c>
    </row>
    <row r="58" spans="2:11" x14ac:dyDescent="0.3">
      <c r="B58" t="s">
        <v>325</v>
      </c>
      <c r="C58" t="s">
        <v>324</v>
      </c>
      <c r="D58" t="s">
        <v>122</v>
      </c>
      <c r="E58" t="s">
        <v>123</v>
      </c>
      <c r="F58" t="s">
        <v>656</v>
      </c>
      <c r="G58" t="s">
        <v>657</v>
      </c>
      <c r="H58" t="s">
        <v>658</v>
      </c>
      <c r="I58" t="s">
        <v>659</v>
      </c>
      <c r="K58" s="182" t="s">
        <v>725</v>
      </c>
    </row>
    <row r="59" spans="2:11" x14ac:dyDescent="0.3">
      <c r="B59" t="s">
        <v>338</v>
      </c>
      <c r="C59" t="s">
        <v>337</v>
      </c>
      <c r="D59" t="s">
        <v>122</v>
      </c>
      <c r="E59" t="s">
        <v>123</v>
      </c>
      <c r="F59" t="s">
        <v>660</v>
      </c>
      <c r="G59" t="s">
        <v>661</v>
      </c>
      <c r="H59" t="s">
        <v>173</v>
      </c>
      <c r="I59" t="s">
        <v>173</v>
      </c>
      <c r="K59" s="182" t="s">
        <v>726</v>
      </c>
    </row>
    <row r="60" spans="2:11" x14ac:dyDescent="0.3">
      <c r="B60" t="s">
        <v>301</v>
      </c>
      <c r="C60" t="s">
        <v>300</v>
      </c>
      <c r="D60" t="s">
        <v>122</v>
      </c>
      <c r="E60" t="s">
        <v>123</v>
      </c>
      <c r="F60" t="s">
        <v>662</v>
      </c>
      <c r="G60" t="s">
        <v>663</v>
      </c>
      <c r="H60" t="s">
        <v>173</v>
      </c>
      <c r="I60" t="s">
        <v>173</v>
      </c>
      <c r="K60" s="182" t="s">
        <v>727</v>
      </c>
    </row>
    <row r="61" spans="2:11" x14ac:dyDescent="0.3">
      <c r="B61" t="s">
        <v>318</v>
      </c>
      <c r="C61" t="s">
        <v>317</v>
      </c>
      <c r="D61" t="s">
        <v>122</v>
      </c>
      <c r="E61" t="s">
        <v>123</v>
      </c>
      <c r="F61" t="s">
        <v>664</v>
      </c>
      <c r="G61" t="s">
        <v>665</v>
      </c>
      <c r="H61" t="s">
        <v>666</v>
      </c>
      <c r="I61" t="s">
        <v>667</v>
      </c>
      <c r="K61" s="182" t="s">
        <v>728</v>
      </c>
    </row>
    <row r="62" spans="2:11" x14ac:dyDescent="0.3">
      <c r="B62" t="s">
        <v>335</v>
      </c>
      <c r="C62" t="s">
        <v>334</v>
      </c>
      <c r="D62" t="s">
        <v>122</v>
      </c>
      <c r="E62" t="s">
        <v>123</v>
      </c>
      <c r="F62" t="s">
        <v>668</v>
      </c>
      <c r="G62" t="s">
        <v>669</v>
      </c>
      <c r="H62" t="s">
        <v>670</v>
      </c>
      <c r="I62" t="s">
        <v>671</v>
      </c>
      <c r="K62" s="182" t="s">
        <v>729</v>
      </c>
    </row>
    <row r="63" spans="2:11" x14ac:dyDescent="0.3">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8" t="s">
        <v>124</v>
      </c>
      <c r="B1" s="8" t="s">
        <v>163</v>
      </c>
      <c r="C1" s="8" t="s">
        <v>164</v>
      </c>
      <c r="D1" s="8" t="s">
        <v>165</v>
      </c>
      <c r="E1" s="8" t="s">
        <v>166</v>
      </c>
      <c r="F1" s="8" t="s">
        <v>167</v>
      </c>
    </row>
    <row r="2" spans="1:6" x14ac:dyDescent="0.3">
      <c r="B2" t="s">
        <v>92</v>
      </c>
      <c r="C2" t="s">
        <v>252</v>
      </c>
      <c r="D2" t="s">
        <v>253</v>
      </c>
      <c r="E2" t="s">
        <v>254</v>
      </c>
      <c r="F2" t="s">
        <v>255</v>
      </c>
    </row>
    <row r="3" spans="1:6" x14ac:dyDescent="0.3">
      <c r="B3" t="s">
        <v>92</v>
      </c>
      <c r="C3" t="s">
        <v>252</v>
      </c>
      <c r="D3" t="s">
        <v>253</v>
      </c>
      <c r="E3" t="s">
        <v>256</v>
      </c>
      <c r="F3" t="s">
        <v>257</v>
      </c>
    </row>
    <row r="4" spans="1:6" x14ac:dyDescent="0.3">
      <c r="B4" t="s">
        <v>92</v>
      </c>
      <c r="C4" t="s">
        <v>258</v>
      </c>
      <c r="D4" t="s">
        <v>259</v>
      </c>
      <c r="E4" t="s">
        <v>260</v>
      </c>
      <c r="F4" t="s">
        <v>260</v>
      </c>
    </row>
    <row r="5" spans="1:6" x14ac:dyDescent="0.3">
      <c r="B5" t="s">
        <v>92</v>
      </c>
      <c r="C5" t="s">
        <v>258</v>
      </c>
      <c r="D5" t="s">
        <v>259</v>
      </c>
      <c r="E5" t="s">
        <v>261</v>
      </c>
      <c r="F5" t="s">
        <v>261</v>
      </c>
    </row>
    <row r="6" spans="1:6" x14ac:dyDescent="0.3">
      <c r="B6" t="s">
        <v>92</v>
      </c>
      <c r="C6" t="s">
        <v>262</v>
      </c>
      <c r="D6" t="s">
        <v>263</v>
      </c>
      <c r="E6" t="s">
        <v>264</v>
      </c>
      <c r="F6" t="s">
        <v>264</v>
      </c>
    </row>
    <row r="7" spans="1:6" x14ac:dyDescent="0.3">
      <c r="B7" t="s">
        <v>92</v>
      </c>
      <c r="C7" t="s">
        <v>262</v>
      </c>
      <c r="D7" t="s">
        <v>263</v>
      </c>
      <c r="E7" t="s">
        <v>265</v>
      </c>
      <c r="F7" t="s">
        <v>265</v>
      </c>
    </row>
    <row r="8" spans="1:6" x14ac:dyDescent="0.3">
      <c r="B8" t="s">
        <v>92</v>
      </c>
      <c r="C8" t="s">
        <v>266</v>
      </c>
      <c r="D8" t="s">
        <v>584</v>
      </c>
      <c r="E8" t="s">
        <v>266</v>
      </c>
      <c r="F8" t="s">
        <v>266</v>
      </c>
    </row>
    <row r="9" spans="1:6" x14ac:dyDescent="0.3">
      <c r="B9" t="s">
        <v>92</v>
      </c>
      <c r="C9" t="s">
        <v>267</v>
      </c>
      <c r="D9" t="s">
        <v>268</v>
      </c>
      <c r="E9" t="s">
        <v>267</v>
      </c>
      <c r="F9" t="s">
        <v>267</v>
      </c>
    </row>
    <row r="10" spans="1:6" x14ac:dyDescent="0.3">
      <c r="B10" t="s">
        <v>92</v>
      </c>
      <c r="C10" t="s">
        <v>269</v>
      </c>
      <c r="D10" t="s">
        <v>270</v>
      </c>
      <c r="E10" t="s">
        <v>269</v>
      </c>
      <c r="F10" t="s">
        <v>269</v>
      </c>
    </row>
    <row r="11" spans="1:6" x14ac:dyDescent="0.3">
      <c r="B11" t="s">
        <v>92</v>
      </c>
      <c r="C11" t="s">
        <v>271</v>
      </c>
      <c r="D11" t="s">
        <v>272</v>
      </c>
      <c r="E11" t="s">
        <v>271</v>
      </c>
      <c r="F11" t="s">
        <v>271</v>
      </c>
    </row>
    <row r="12" spans="1:6" x14ac:dyDescent="0.3">
      <c r="B12" t="s">
        <v>92</v>
      </c>
      <c r="C12" t="s">
        <v>273</v>
      </c>
      <c r="D12" t="s">
        <v>274</v>
      </c>
      <c r="E12" t="s">
        <v>273</v>
      </c>
      <c r="F12" t="s">
        <v>273</v>
      </c>
    </row>
    <row r="13" spans="1:6" x14ac:dyDescent="0.3">
      <c r="B13" t="s">
        <v>92</v>
      </c>
      <c r="C13" t="s">
        <v>275</v>
      </c>
      <c r="D13" t="s">
        <v>276</v>
      </c>
      <c r="E13" t="s">
        <v>275</v>
      </c>
      <c r="F13" t="s">
        <v>275</v>
      </c>
    </row>
    <row r="14" spans="1:6" x14ac:dyDescent="0.3">
      <c r="B14" t="s">
        <v>92</v>
      </c>
      <c r="C14" t="s">
        <v>277</v>
      </c>
      <c r="D14" t="s">
        <v>278</v>
      </c>
      <c r="E14" t="s">
        <v>277</v>
      </c>
      <c r="F14" t="s">
        <v>277</v>
      </c>
    </row>
    <row r="15" spans="1:6" x14ac:dyDescent="0.3">
      <c r="B15" t="s">
        <v>92</v>
      </c>
      <c r="C15" t="s">
        <v>279</v>
      </c>
      <c r="D15" t="s">
        <v>280</v>
      </c>
      <c r="E15" t="s">
        <v>279</v>
      </c>
      <c r="F15" t="s">
        <v>279</v>
      </c>
    </row>
    <row r="16" spans="1:6" x14ac:dyDescent="0.3">
      <c r="B16" t="s">
        <v>92</v>
      </c>
      <c r="C16" t="s">
        <v>281</v>
      </c>
      <c r="D16" t="s">
        <v>282</v>
      </c>
      <c r="E16" t="s">
        <v>283</v>
      </c>
      <c r="F16" t="s">
        <v>283</v>
      </c>
    </row>
    <row r="17" spans="2:6" x14ac:dyDescent="0.3">
      <c r="B17" t="s">
        <v>92</v>
      </c>
      <c r="C17" t="s">
        <v>284</v>
      </c>
      <c r="D17" t="s">
        <v>285</v>
      </c>
      <c r="E17" t="s">
        <v>286</v>
      </c>
      <c r="F17" t="s">
        <v>286</v>
      </c>
    </row>
    <row r="18" spans="2:6" x14ac:dyDescent="0.3">
      <c r="B18" t="s">
        <v>92</v>
      </c>
      <c r="C18" t="s">
        <v>284</v>
      </c>
      <c r="D18" t="s">
        <v>285</v>
      </c>
      <c r="E18" t="s">
        <v>287</v>
      </c>
      <c r="F18" t="s">
        <v>287</v>
      </c>
    </row>
    <row r="19" spans="2:6" x14ac:dyDescent="0.3">
      <c r="B19" t="s">
        <v>92</v>
      </c>
      <c r="C19" t="s">
        <v>288</v>
      </c>
      <c r="D19" t="s">
        <v>645</v>
      </c>
      <c r="E19" t="s">
        <v>289</v>
      </c>
      <c r="F19" t="s">
        <v>289</v>
      </c>
    </row>
    <row r="20" spans="2:6" x14ac:dyDescent="0.3">
      <c r="B20" t="s">
        <v>92</v>
      </c>
      <c r="C20" t="s">
        <v>288</v>
      </c>
      <c r="D20" t="s">
        <v>645</v>
      </c>
      <c r="E20" t="s">
        <v>290</v>
      </c>
      <c r="F20" t="s">
        <v>290</v>
      </c>
    </row>
    <row r="21" spans="2:6" x14ac:dyDescent="0.3">
      <c r="B21" t="s">
        <v>92</v>
      </c>
      <c r="C21" t="s">
        <v>291</v>
      </c>
      <c r="D21" t="s">
        <v>292</v>
      </c>
      <c r="E21" t="s">
        <v>293</v>
      </c>
      <c r="F21" t="s">
        <v>293</v>
      </c>
    </row>
    <row r="22" spans="2:6" x14ac:dyDescent="0.3">
      <c r="B22" t="s">
        <v>92</v>
      </c>
      <c r="C22" t="s">
        <v>291</v>
      </c>
      <c r="D22" t="s">
        <v>292</v>
      </c>
      <c r="E22" t="s">
        <v>294</v>
      </c>
      <c r="F22" t="s">
        <v>294</v>
      </c>
    </row>
    <row r="23" spans="2:6" x14ac:dyDescent="0.3">
      <c r="B23" t="s">
        <v>92</v>
      </c>
      <c r="C23" t="s">
        <v>295</v>
      </c>
      <c r="D23" t="s">
        <v>295</v>
      </c>
      <c r="E23" t="s">
        <v>296</v>
      </c>
      <c r="F23" t="s">
        <v>297</v>
      </c>
    </row>
    <row r="24" spans="2:6" x14ac:dyDescent="0.3">
      <c r="B24" t="s">
        <v>92</v>
      </c>
      <c r="C24" t="s">
        <v>295</v>
      </c>
      <c r="D24" t="s">
        <v>295</v>
      </c>
      <c r="E24" t="s">
        <v>298</v>
      </c>
      <c r="F24" t="s">
        <v>299</v>
      </c>
    </row>
    <row r="25" spans="2:6" x14ac:dyDescent="0.3">
      <c r="B25" t="s">
        <v>92</v>
      </c>
      <c r="C25" t="s">
        <v>300</v>
      </c>
      <c r="D25" t="s">
        <v>301</v>
      </c>
      <c r="E25" t="s">
        <v>302</v>
      </c>
      <c r="F25" t="s">
        <v>302</v>
      </c>
    </row>
    <row r="26" spans="2:6" x14ac:dyDescent="0.3">
      <c r="B26" t="s">
        <v>92</v>
      </c>
      <c r="C26" t="s">
        <v>303</v>
      </c>
      <c r="D26" t="s">
        <v>304</v>
      </c>
      <c r="E26" t="s">
        <v>305</v>
      </c>
      <c r="F26" t="s">
        <v>305</v>
      </c>
    </row>
    <row r="27" spans="2:6" x14ac:dyDescent="0.3">
      <c r="B27" t="s">
        <v>92</v>
      </c>
      <c r="C27" t="s">
        <v>306</v>
      </c>
      <c r="D27" t="s">
        <v>652</v>
      </c>
      <c r="E27" t="s">
        <v>307</v>
      </c>
      <c r="F27" t="s">
        <v>307</v>
      </c>
    </row>
    <row r="28" spans="2:6" x14ac:dyDescent="0.3">
      <c r="B28" t="s">
        <v>92</v>
      </c>
      <c r="C28" t="s">
        <v>306</v>
      </c>
      <c r="D28" t="s">
        <v>652</v>
      </c>
      <c r="E28" t="s">
        <v>308</v>
      </c>
      <c r="F28" t="s">
        <v>308</v>
      </c>
    </row>
    <row r="29" spans="2:6" x14ac:dyDescent="0.3">
      <c r="B29" t="s">
        <v>92</v>
      </c>
      <c r="C29" t="s">
        <v>309</v>
      </c>
      <c r="D29" t="s">
        <v>310</v>
      </c>
      <c r="E29" t="s">
        <v>311</v>
      </c>
      <c r="F29" t="s">
        <v>311</v>
      </c>
    </row>
    <row r="30" spans="2:6" x14ac:dyDescent="0.3">
      <c r="B30" t="s">
        <v>92</v>
      </c>
      <c r="C30" t="s">
        <v>309</v>
      </c>
      <c r="D30" t="s">
        <v>310</v>
      </c>
      <c r="E30" t="s">
        <v>312</v>
      </c>
      <c r="F30" t="s">
        <v>312</v>
      </c>
    </row>
    <row r="31" spans="2:6" x14ac:dyDescent="0.3">
      <c r="B31" t="s">
        <v>92</v>
      </c>
      <c r="C31" t="s">
        <v>313</v>
      </c>
      <c r="D31" t="s">
        <v>314</v>
      </c>
      <c r="E31" t="s">
        <v>315</v>
      </c>
      <c r="F31" t="s">
        <v>315</v>
      </c>
    </row>
    <row r="32" spans="2:6" x14ac:dyDescent="0.3">
      <c r="B32" t="s">
        <v>92</v>
      </c>
      <c r="C32" t="s">
        <v>313</v>
      </c>
      <c r="D32" t="s">
        <v>314</v>
      </c>
      <c r="E32" t="s">
        <v>316</v>
      </c>
      <c r="F32" t="s">
        <v>316</v>
      </c>
    </row>
    <row r="33" spans="2:6" x14ac:dyDescent="0.3">
      <c r="B33" t="s">
        <v>92</v>
      </c>
      <c r="C33" t="s">
        <v>317</v>
      </c>
      <c r="D33" t="s">
        <v>318</v>
      </c>
      <c r="E33" t="s">
        <v>319</v>
      </c>
      <c r="F33" t="s">
        <v>320</v>
      </c>
    </row>
    <row r="34" spans="2:6" x14ac:dyDescent="0.3">
      <c r="B34" t="s">
        <v>92</v>
      </c>
      <c r="C34" t="s">
        <v>321</v>
      </c>
      <c r="D34" t="s">
        <v>322</v>
      </c>
      <c r="E34" t="s">
        <v>323</v>
      </c>
      <c r="F34" t="s">
        <v>323</v>
      </c>
    </row>
    <row r="35" spans="2:6" x14ac:dyDescent="0.3">
      <c r="B35" t="s">
        <v>92</v>
      </c>
      <c r="C35" t="s">
        <v>324</v>
      </c>
      <c r="D35" t="s">
        <v>325</v>
      </c>
      <c r="E35" t="s">
        <v>326</v>
      </c>
      <c r="F35" t="s">
        <v>326</v>
      </c>
    </row>
    <row r="36" spans="2:6" x14ac:dyDescent="0.3">
      <c r="B36" t="s">
        <v>92</v>
      </c>
      <c r="C36" t="s">
        <v>324</v>
      </c>
      <c r="D36" t="s">
        <v>325</v>
      </c>
      <c r="E36" t="s">
        <v>327</v>
      </c>
      <c r="F36" t="s">
        <v>327</v>
      </c>
    </row>
    <row r="37" spans="2:6" x14ac:dyDescent="0.3">
      <c r="B37" t="s">
        <v>92</v>
      </c>
      <c r="C37" t="s">
        <v>328</v>
      </c>
      <c r="D37" t="s">
        <v>329</v>
      </c>
      <c r="E37" t="s">
        <v>330</v>
      </c>
      <c r="F37" t="s">
        <v>331</v>
      </c>
    </row>
    <row r="38" spans="2:6" x14ac:dyDescent="0.3">
      <c r="B38" t="s">
        <v>92</v>
      </c>
      <c r="C38" t="s">
        <v>328</v>
      </c>
      <c r="D38" t="s">
        <v>329</v>
      </c>
      <c r="E38" t="s">
        <v>332</v>
      </c>
      <c r="F38" t="s">
        <v>333</v>
      </c>
    </row>
    <row r="39" spans="2:6" x14ac:dyDescent="0.3">
      <c r="B39" t="s">
        <v>92</v>
      </c>
      <c r="C39" t="s">
        <v>334</v>
      </c>
      <c r="D39" t="s">
        <v>335</v>
      </c>
      <c r="E39" t="s">
        <v>336</v>
      </c>
      <c r="F39" t="s">
        <v>336</v>
      </c>
    </row>
    <row r="40" spans="2:6" x14ac:dyDescent="0.3">
      <c r="B40" t="s">
        <v>92</v>
      </c>
      <c r="C40" t="s">
        <v>337</v>
      </c>
      <c r="D40" t="s">
        <v>338</v>
      </c>
      <c r="E40" t="s">
        <v>339</v>
      </c>
      <c r="F40" t="s">
        <v>339</v>
      </c>
    </row>
    <row r="41" spans="2:6" x14ac:dyDescent="0.3">
      <c r="B41" t="s">
        <v>92</v>
      </c>
      <c r="C41" t="s">
        <v>337</v>
      </c>
      <c r="D41" t="s">
        <v>338</v>
      </c>
      <c r="E41" t="s">
        <v>340</v>
      </c>
      <c r="F41" t="s">
        <v>340</v>
      </c>
    </row>
    <row r="42" spans="2:6" x14ac:dyDescent="0.3">
      <c r="B42" t="s">
        <v>92</v>
      </c>
      <c r="C42" t="s">
        <v>341</v>
      </c>
      <c r="D42" t="s">
        <v>342</v>
      </c>
      <c r="E42" t="s">
        <v>343</v>
      </c>
      <c r="F42" t="s">
        <v>343</v>
      </c>
    </row>
    <row r="43" spans="2:6" x14ac:dyDescent="0.3">
      <c r="B43" t="s">
        <v>93</v>
      </c>
      <c r="C43" t="s">
        <v>344</v>
      </c>
      <c r="D43" t="s">
        <v>345</v>
      </c>
      <c r="E43" t="s">
        <v>346</v>
      </c>
      <c r="F43" t="s">
        <v>347</v>
      </c>
    </row>
    <row r="44" spans="2:6" x14ac:dyDescent="0.3">
      <c r="B44" t="s">
        <v>93</v>
      </c>
      <c r="C44" t="s">
        <v>348</v>
      </c>
      <c r="D44" t="s">
        <v>349</v>
      </c>
      <c r="E44" t="s">
        <v>350</v>
      </c>
      <c r="F44" t="s">
        <v>351</v>
      </c>
    </row>
    <row r="45" spans="2:6" x14ac:dyDescent="0.3">
      <c r="B45" t="s">
        <v>93</v>
      </c>
      <c r="C45" t="s">
        <v>352</v>
      </c>
      <c r="D45" t="s">
        <v>353</v>
      </c>
      <c r="E45" t="s">
        <v>354</v>
      </c>
      <c r="F45" t="s">
        <v>355</v>
      </c>
    </row>
    <row r="46" spans="2:6" x14ac:dyDescent="0.3">
      <c r="B46" t="s">
        <v>93</v>
      </c>
      <c r="C46" t="s">
        <v>356</v>
      </c>
      <c r="D46" t="s">
        <v>357</v>
      </c>
      <c r="E46" t="s">
        <v>356</v>
      </c>
      <c r="F46" t="s">
        <v>356</v>
      </c>
    </row>
    <row r="47" spans="2:6" x14ac:dyDescent="0.3">
      <c r="B47" t="s">
        <v>93</v>
      </c>
      <c r="C47" t="s">
        <v>358</v>
      </c>
      <c r="D47" t="s">
        <v>359</v>
      </c>
      <c r="E47" t="s">
        <v>358</v>
      </c>
      <c r="F47" t="s">
        <v>358</v>
      </c>
    </row>
    <row r="48" spans="2:6" x14ac:dyDescent="0.3">
      <c r="B48" t="s">
        <v>93</v>
      </c>
      <c r="C48" t="s">
        <v>360</v>
      </c>
      <c r="D48" t="s">
        <v>361</v>
      </c>
      <c r="E48" t="s">
        <v>360</v>
      </c>
      <c r="F48" t="s">
        <v>360</v>
      </c>
    </row>
    <row r="49" spans="2:6" x14ac:dyDescent="0.3">
      <c r="B49" t="s">
        <v>93</v>
      </c>
      <c r="C49" t="s">
        <v>362</v>
      </c>
      <c r="D49" t="s">
        <v>363</v>
      </c>
      <c r="E49" t="s">
        <v>364</v>
      </c>
      <c r="F49" t="s">
        <v>364</v>
      </c>
    </row>
    <row r="50" spans="2:6" x14ac:dyDescent="0.3">
      <c r="B50" t="s">
        <v>93</v>
      </c>
      <c r="C50" t="s">
        <v>362</v>
      </c>
      <c r="D50" t="s">
        <v>363</v>
      </c>
      <c r="E50" t="s">
        <v>365</v>
      </c>
      <c r="F50" t="s">
        <v>365</v>
      </c>
    </row>
    <row r="51" spans="2:6" x14ac:dyDescent="0.3">
      <c r="B51" t="s">
        <v>93</v>
      </c>
      <c r="C51" t="s">
        <v>366</v>
      </c>
      <c r="D51" t="s">
        <v>367</v>
      </c>
      <c r="E51" t="s">
        <v>368</v>
      </c>
      <c r="F51" t="s">
        <v>368</v>
      </c>
    </row>
    <row r="52" spans="2:6" x14ac:dyDescent="0.3">
      <c r="B52" t="s">
        <v>93</v>
      </c>
      <c r="C52" t="s">
        <v>366</v>
      </c>
      <c r="D52" t="s">
        <v>367</v>
      </c>
      <c r="E52" t="s">
        <v>369</v>
      </c>
      <c r="F52" t="s">
        <v>369</v>
      </c>
    </row>
    <row r="53" spans="2:6" x14ac:dyDescent="0.3">
      <c r="B53" t="s">
        <v>93</v>
      </c>
      <c r="C53" t="s">
        <v>370</v>
      </c>
      <c r="D53" t="s">
        <v>371</v>
      </c>
      <c r="E53" t="s">
        <v>372</v>
      </c>
      <c r="F53" t="s">
        <v>372</v>
      </c>
    </row>
    <row r="54" spans="2:6" x14ac:dyDescent="0.3">
      <c r="B54" t="s">
        <v>93</v>
      </c>
      <c r="C54" t="s">
        <v>370</v>
      </c>
      <c r="D54" t="s">
        <v>371</v>
      </c>
      <c r="E54" t="s">
        <v>373</v>
      </c>
      <c r="F54" t="s">
        <v>373</v>
      </c>
    </row>
    <row r="55" spans="2:6" x14ac:dyDescent="0.3">
      <c r="B55" t="s">
        <v>93</v>
      </c>
      <c r="C55" t="s">
        <v>374</v>
      </c>
      <c r="D55" t="s">
        <v>375</v>
      </c>
      <c r="E55" t="s">
        <v>376</v>
      </c>
      <c r="F55" t="s">
        <v>376</v>
      </c>
    </row>
    <row r="56" spans="2:6" x14ac:dyDescent="0.3">
      <c r="B56" t="s">
        <v>93</v>
      </c>
      <c r="C56" t="s">
        <v>374</v>
      </c>
      <c r="D56" t="s">
        <v>375</v>
      </c>
      <c r="E56" t="s">
        <v>377</v>
      </c>
      <c r="F56" t="s">
        <v>377</v>
      </c>
    </row>
    <row r="57" spans="2:6" x14ac:dyDescent="0.3">
      <c r="B57" t="s">
        <v>93</v>
      </c>
      <c r="C57" t="s">
        <v>378</v>
      </c>
      <c r="D57" t="s">
        <v>379</v>
      </c>
      <c r="E57" t="s">
        <v>380</v>
      </c>
      <c r="F57" t="s">
        <v>380</v>
      </c>
    </row>
    <row r="58" spans="2:6" x14ac:dyDescent="0.3">
      <c r="B58" t="s">
        <v>93</v>
      </c>
      <c r="C58" t="s">
        <v>378</v>
      </c>
      <c r="D58" t="s">
        <v>379</v>
      </c>
      <c r="E58" t="s">
        <v>381</v>
      </c>
      <c r="F58" t="s">
        <v>381</v>
      </c>
    </row>
    <row r="59" spans="2:6" x14ac:dyDescent="0.3">
      <c r="B59" t="s">
        <v>93</v>
      </c>
      <c r="C59" t="s">
        <v>382</v>
      </c>
      <c r="D59" t="s">
        <v>383</v>
      </c>
      <c r="E59" t="s">
        <v>384</v>
      </c>
      <c r="F59" t="s">
        <v>384</v>
      </c>
    </row>
    <row r="60" spans="2:6" x14ac:dyDescent="0.3">
      <c r="B60" t="s">
        <v>93</v>
      </c>
      <c r="C60" t="s">
        <v>382</v>
      </c>
      <c r="D60" t="s">
        <v>383</v>
      </c>
      <c r="E60" t="s">
        <v>385</v>
      </c>
      <c r="F60" t="s">
        <v>385</v>
      </c>
    </row>
    <row r="61" spans="2:6" x14ac:dyDescent="0.3">
      <c r="B61" t="s">
        <v>93</v>
      </c>
      <c r="C61" t="s">
        <v>386</v>
      </c>
      <c r="D61" t="s">
        <v>387</v>
      </c>
      <c r="E61" t="s">
        <v>388</v>
      </c>
      <c r="F61" t="s">
        <v>388</v>
      </c>
    </row>
    <row r="62" spans="2:6" x14ac:dyDescent="0.3">
      <c r="B62" t="s">
        <v>93</v>
      </c>
      <c r="C62" t="s">
        <v>386</v>
      </c>
      <c r="D62" t="s">
        <v>387</v>
      </c>
      <c r="E62" t="s">
        <v>389</v>
      </c>
      <c r="F62" t="s">
        <v>389</v>
      </c>
    </row>
    <row r="63" spans="2:6" x14ac:dyDescent="0.3">
      <c r="B63" t="s">
        <v>93</v>
      </c>
      <c r="C63" t="s">
        <v>390</v>
      </c>
      <c r="D63" t="s">
        <v>391</v>
      </c>
      <c r="E63" t="s">
        <v>392</v>
      </c>
      <c r="F63" t="s">
        <v>392</v>
      </c>
    </row>
    <row r="64" spans="2:6" x14ac:dyDescent="0.3">
      <c r="B64" t="s">
        <v>93</v>
      </c>
      <c r="C64" t="s">
        <v>390</v>
      </c>
      <c r="D64" t="s">
        <v>391</v>
      </c>
      <c r="E64" t="s">
        <v>393</v>
      </c>
      <c r="F64" t="s">
        <v>393</v>
      </c>
    </row>
    <row r="65" spans="2:6" x14ac:dyDescent="0.3">
      <c r="B65" t="s">
        <v>94</v>
      </c>
      <c r="C65" t="s">
        <v>394</v>
      </c>
      <c r="D65" t="s">
        <v>532</v>
      </c>
      <c r="E65" t="s">
        <v>395</v>
      </c>
      <c r="F65" t="s">
        <v>396</v>
      </c>
    </row>
    <row r="66" spans="2:6" x14ac:dyDescent="0.3">
      <c r="B66" t="s">
        <v>94</v>
      </c>
      <c r="C66" t="s">
        <v>397</v>
      </c>
      <c r="D66" t="s">
        <v>535</v>
      </c>
      <c r="E66" t="s">
        <v>398</v>
      </c>
      <c r="F66" t="s">
        <v>399</v>
      </c>
    </row>
    <row r="67" spans="2:6" x14ac:dyDescent="0.3">
      <c r="B67" t="s">
        <v>94</v>
      </c>
      <c r="C67" t="s">
        <v>400</v>
      </c>
      <c r="D67" t="s">
        <v>401</v>
      </c>
      <c r="E67" t="s">
        <v>402</v>
      </c>
      <c r="F67" t="s">
        <v>403</v>
      </c>
    </row>
    <row r="68" spans="2:6" x14ac:dyDescent="0.3">
      <c r="B68" t="s">
        <v>94</v>
      </c>
      <c r="C68" t="s">
        <v>400</v>
      </c>
      <c r="D68" t="s">
        <v>401</v>
      </c>
      <c r="E68" t="s">
        <v>404</v>
      </c>
      <c r="F68" t="s">
        <v>405</v>
      </c>
    </row>
    <row r="69" spans="2:6" x14ac:dyDescent="0.3">
      <c r="B69" t="s">
        <v>94</v>
      </c>
      <c r="C69" t="s">
        <v>406</v>
      </c>
      <c r="D69" t="s">
        <v>407</v>
      </c>
      <c r="E69" t="s">
        <v>408</v>
      </c>
      <c r="F69" t="s">
        <v>409</v>
      </c>
    </row>
    <row r="70" spans="2:6" x14ac:dyDescent="0.3">
      <c r="B70" t="s">
        <v>94</v>
      </c>
      <c r="C70" t="s">
        <v>406</v>
      </c>
      <c r="D70" t="s">
        <v>407</v>
      </c>
      <c r="E70" t="s">
        <v>410</v>
      </c>
      <c r="F70" t="s">
        <v>411</v>
      </c>
    </row>
    <row r="71" spans="2:6" x14ac:dyDescent="0.3">
      <c r="B71" t="s">
        <v>94</v>
      </c>
      <c r="C71" t="s">
        <v>412</v>
      </c>
      <c r="D71" t="s">
        <v>497</v>
      </c>
      <c r="E71" t="s">
        <v>413</v>
      </c>
      <c r="F71" t="s">
        <v>414</v>
      </c>
    </row>
    <row r="72" spans="2:6" x14ac:dyDescent="0.3">
      <c r="B72" t="s">
        <v>94</v>
      </c>
      <c r="C72" t="s">
        <v>412</v>
      </c>
      <c r="D72" t="s">
        <v>497</v>
      </c>
      <c r="E72" t="s">
        <v>415</v>
      </c>
      <c r="F72" t="s">
        <v>416</v>
      </c>
    </row>
    <row r="73" spans="2:6" x14ac:dyDescent="0.3">
      <c r="B73" t="s">
        <v>94</v>
      </c>
      <c r="C73" t="s">
        <v>417</v>
      </c>
      <c r="D73" t="s">
        <v>418</v>
      </c>
      <c r="E73" t="s">
        <v>419</v>
      </c>
      <c r="F73" t="s">
        <v>420</v>
      </c>
    </row>
    <row r="74" spans="2:6" x14ac:dyDescent="0.3">
      <c r="B74" t="s">
        <v>94</v>
      </c>
      <c r="C74" t="s">
        <v>417</v>
      </c>
      <c r="D74" t="s">
        <v>418</v>
      </c>
      <c r="E74" t="s">
        <v>421</v>
      </c>
      <c r="F74" t="s">
        <v>422</v>
      </c>
    </row>
    <row r="75" spans="2:6" x14ac:dyDescent="0.3">
      <c r="B75" t="s">
        <v>94</v>
      </c>
      <c r="C75" t="s">
        <v>423</v>
      </c>
      <c r="D75" t="s">
        <v>424</v>
      </c>
      <c r="E75" t="s">
        <v>425</v>
      </c>
      <c r="F75" t="s">
        <v>426</v>
      </c>
    </row>
    <row r="76" spans="2:6" x14ac:dyDescent="0.3">
      <c r="B76" t="s">
        <v>94</v>
      </c>
      <c r="C76" t="s">
        <v>423</v>
      </c>
      <c r="D76" t="s">
        <v>424</v>
      </c>
      <c r="E76" t="s">
        <v>427</v>
      </c>
      <c r="F76" t="s">
        <v>428</v>
      </c>
    </row>
    <row r="77" spans="2:6" x14ac:dyDescent="0.3">
      <c r="B77" t="s">
        <v>94</v>
      </c>
      <c r="C77" t="s">
        <v>429</v>
      </c>
      <c r="D77" t="s">
        <v>430</v>
      </c>
      <c r="E77" t="s">
        <v>431</v>
      </c>
      <c r="F77" t="s">
        <v>432</v>
      </c>
    </row>
    <row r="78" spans="2:6" x14ac:dyDescent="0.3">
      <c r="B78" t="s">
        <v>94</v>
      </c>
      <c r="C78" t="s">
        <v>429</v>
      </c>
      <c r="D78" t="s">
        <v>430</v>
      </c>
      <c r="E78" t="s">
        <v>433</v>
      </c>
      <c r="F78" t="s">
        <v>434</v>
      </c>
    </row>
    <row r="79" spans="2:6" x14ac:dyDescent="0.3">
      <c r="B79" t="s">
        <v>94</v>
      </c>
      <c r="C79" t="s">
        <v>435</v>
      </c>
      <c r="D79" t="s">
        <v>436</v>
      </c>
      <c r="E79" t="s">
        <v>437</v>
      </c>
      <c r="F79" t="s">
        <v>438</v>
      </c>
    </row>
    <row r="80" spans="2:6" x14ac:dyDescent="0.3">
      <c r="B80" t="s">
        <v>94</v>
      </c>
      <c r="C80" t="s">
        <v>435</v>
      </c>
      <c r="D80" t="s">
        <v>436</v>
      </c>
      <c r="E80" t="s">
        <v>439</v>
      </c>
      <c r="F80" t="s">
        <v>440</v>
      </c>
    </row>
    <row r="81" spans="2:6" x14ac:dyDescent="0.3">
      <c r="B81" t="s">
        <v>95</v>
      </c>
      <c r="C81" t="s">
        <v>441</v>
      </c>
      <c r="D81" t="s">
        <v>442</v>
      </c>
      <c r="E81" t="s">
        <v>443</v>
      </c>
      <c r="F81" t="s">
        <v>444</v>
      </c>
    </row>
    <row r="82" spans="2:6" x14ac:dyDescent="0.3">
      <c r="B82" t="s">
        <v>95</v>
      </c>
      <c r="C82" t="s">
        <v>441</v>
      </c>
      <c r="D82" t="s">
        <v>442</v>
      </c>
      <c r="E82" t="s">
        <v>445</v>
      </c>
      <c r="F82" t="s">
        <v>446</v>
      </c>
    </row>
    <row r="83" spans="2:6" x14ac:dyDescent="0.3">
      <c r="B83" t="s">
        <v>95</v>
      </c>
      <c r="C83" t="s">
        <v>447</v>
      </c>
      <c r="D83" t="s">
        <v>448</v>
      </c>
      <c r="E83" t="s">
        <v>449</v>
      </c>
      <c r="F83" t="s">
        <v>450</v>
      </c>
    </row>
    <row r="84" spans="2:6" x14ac:dyDescent="0.3">
      <c r="B84" t="s">
        <v>95</v>
      </c>
      <c r="C84" t="s">
        <v>447</v>
      </c>
      <c r="D84" t="s">
        <v>448</v>
      </c>
      <c r="E84" t="s">
        <v>451</v>
      </c>
      <c r="F84" t="s">
        <v>452</v>
      </c>
    </row>
    <row r="85" spans="2:6" x14ac:dyDescent="0.3">
      <c r="B85" t="s">
        <v>95</v>
      </c>
      <c r="C85" t="s">
        <v>453</v>
      </c>
      <c r="D85" t="s">
        <v>454</v>
      </c>
      <c r="E85" t="s">
        <v>455</v>
      </c>
      <c r="F85" t="s">
        <v>456</v>
      </c>
    </row>
    <row r="86" spans="2:6" x14ac:dyDescent="0.3">
      <c r="B86" t="s">
        <v>95</v>
      </c>
      <c r="C86" t="s">
        <v>453</v>
      </c>
      <c r="D86" t="s">
        <v>454</v>
      </c>
      <c r="E86" t="s">
        <v>453</v>
      </c>
      <c r="F86" t="s">
        <v>457</v>
      </c>
    </row>
    <row r="87" spans="2:6" x14ac:dyDescent="0.3">
      <c r="B87" t="s">
        <v>95</v>
      </c>
      <c r="C87" t="s">
        <v>458</v>
      </c>
      <c r="D87" t="s">
        <v>459</v>
      </c>
      <c r="E87" t="s">
        <v>458</v>
      </c>
      <c r="F87" t="s">
        <v>460</v>
      </c>
    </row>
    <row r="88" spans="2:6" x14ac:dyDescent="0.3">
      <c r="B88" t="s">
        <v>95</v>
      </c>
      <c r="C88" t="s">
        <v>458</v>
      </c>
      <c r="D88" t="s">
        <v>459</v>
      </c>
      <c r="E88" t="s">
        <v>458</v>
      </c>
      <c r="F88" t="s">
        <v>461</v>
      </c>
    </row>
    <row r="89" spans="2:6" x14ac:dyDescent="0.3">
      <c r="B89" t="s">
        <v>96</v>
      </c>
      <c r="C89" t="s">
        <v>462</v>
      </c>
      <c r="D89" t="s">
        <v>523</v>
      </c>
      <c r="E89" t="s">
        <v>463</v>
      </c>
      <c r="F89" t="s">
        <v>463</v>
      </c>
    </row>
    <row r="90" spans="2:6" x14ac:dyDescent="0.3">
      <c r="B90" t="s">
        <v>96</v>
      </c>
      <c r="C90" t="s">
        <v>464</v>
      </c>
      <c r="D90" t="s">
        <v>465</v>
      </c>
      <c r="E90" t="s">
        <v>466</v>
      </c>
      <c r="F90" t="s">
        <v>466</v>
      </c>
    </row>
    <row r="91" spans="2:6" x14ac:dyDescent="0.3">
      <c r="B91" t="s">
        <v>96</v>
      </c>
      <c r="C91" t="s">
        <v>467</v>
      </c>
      <c r="D91" t="s">
        <v>468</v>
      </c>
      <c r="E91" t="s">
        <v>469</v>
      </c>
      <c r="F91" t="s">
        <v>470</v>
      </c>
    </row>
    <row r="92" spans="2:6" x14ac:dyDescent="0.3">
      <c r="B92" t="s">
        <v>96</v>
      </c>
      <c r="C92" t="s">
        <v>467</v>
      </c>
      <c r="D92" t="s">
        <v>468</v>
      </c>
      <c r="E92" t="s">
        <v>471</v>
      </c>
      <c r="F92" t="s">
        <v>472</v>
      </c>
    </row>
    <row r="93" spans="2:6" x14ac:dyDescent="0.3">
      <c r="B93" t="s">
        <v>96</v>
      </c>
      <c r="C93" t="s">
        <v>473</v>
      </c>
      <c r="D93" t="s">
        <v>474</v>
      </c>
      <c r="E93" t="s">
        <v>475</v>
      </c>
      <c r="F93" t="s">
        <v>476</v>
      </c>
    </row>
    <row r="94" spans="2:6" x14ac:dyDescent="0.3">
      <c r="B94" t="s">
        <v>96</v>
      </c>
      <c r="C94" t="s">
        <v>477</v>
      </c>
      <c r="D94" t="s">
        <v>478</v>
      </c>
      <c r="E94" t="s">
        <v>479</v>
      </c>
      <c r="F94" t="s">
        <v>479</v>
      </c>
    </row>
    <row r="95" spans="2:6" x14ac:dyDescent="0.3">
      <c r="B95" t="s">
        <v>97</v>
      </c>
      <c r="C95" t="s">
        <v>480</v>
      </c>
      <c r="D95" t="s">
        <v>481</v>
      </c>
      <c r="E95" t="s">
        <v>482</v>
      </c>
      <c r="F95" t="s">
        <v>483</v>
      </c>
    </row>
    <row r="96" spans="2:6" x14ac:dyDescent="0.3">
      <c r="B96" t="s">
        <v>97</v>
      </c>
      <c r="C96" t="s">
        <v>484</v>
      </c>
      <c r="D96" t="s">
        <v>485</v>
      </c>
      <c r="E96" t="s">
        <v>486</v>
      </c>
      <c r="F96" t="s">
        <v>487</v>
      </c>
    </row>
    <row r="97" spans="2:6" x14ac:dyDescent="0.3">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D22" sqref="D22"/>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8" customFormat="1" x14ac:dyDescent="0.3">
      <c r="A1" s="8" t="s">
        <v>154</v>
      </c>
      <c r="B1" s="8" t="s">
        <v>147</v>
      </c>
      <c r="C1" s="8" t="s">
        <v>155</v>
      </c>
      <c r="D1" s="8" t="s">
        <v>156</v>
      </c>
      <c r="E1" s="8" t="s">
        <v>157</v>
      </c>
    </row>
    <row r="2" spans="1:5" x14ac:dyDescent="0.3">
      <c r="B2" t="s">
        <v>92</v>
      </c>
      <c r="C2" t="s">
        <v>234</v>
      </c>
      <c r="D2" t="s">
        <v>235</v>
      </c>
      <c r="E2" t="s">
        <v>236</v>
      </c>
    </row>
    <row r="3" spans="1:5" x14ac:dyDescent="0.3">
      <c r="B3" t="s">
        <v>93</v>
      </c>
      <c r="C3" t="s">
        <v>237</v>
      </c>
      <c r="D3" t="s">
        <v>238</v>
      </c>
      <c r="E3" t="s">
        <v>239</v>
      </c>
    </row>
    <row r="4" spans="1:5" x14ac:dyDescent="0.3">
      <c r="B4" t="s">
        <v>94</v>
      </c>
      <c r="C4" t="s">
        <v>240</v>
      </c>
      <c r="D4" t="s">
        <v>241</v>
      </c>
      <c r="E4" t="s">
        <v>242</v>
      </c>
    </row>
    <row r="5" spans="1:5" x14ac:dyDescent="0.3">
      <c r="B5" t="s">
        <v>95</v>
      </c>
      <c r="C5" t="s">
        <v>243</v>
      </c>
      <c r="D5" t="s">
        <v>244</v>
      </c>
      <c r="E5" t="s">
        <v>245</v>
      </c>
    </row>
    <row r="6" spans="1:5" x14ac:dyDescent="0.3">
      <c r="B6" t="s">
        <v>96</v>
      </c>
      <c r="C6" t="s">
        <v>246</v>
      </c>
      <c r="D6" t="s">
        <v>247</v>
      </c>
      <c r="E6" t="s">
        <v>248</v>
      </c>
    </row>
    <row r="7" spans="1:5" x14ac:dyDescent="0.3">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4.4" x14ac:dyDescent="0.3"/>
  <cols>
    <col min="2" max="2" width="47.88671875" bestFit="1" customWidth="1"/>
  </cols>
  <sheetData>
    <row r="1" spans="1:2" s="8" customFormat="1" x14ac:dyDescent="0.3">
      <c r="A1" s="8" t="s">
        <v>142</v>
      </c>
      <c r="B1" s="8" t="s">
        <v>143</v>
      </c>
    </row>
    <row r="2" spans="1:2" x14ac:dyDescent="0.3">
      <c r="A2" t="s">
        <v>144</v>
      </c>
    </row>
    <row r="3" spans="1:2" x14ac:dyDescent="0.3">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15.6640625" customWidth="1"/>
    <col min="10" max="10" width="7.88671875" bestFit="1" customWidth="1"/>
  </cols>
  <sheetData>
    <row r="1" spans="1:11" x14ac:dyDescent="0.3">
      <c r="A1" s="9" t="s">
        <v>45</v>
      </c>
      <c r="B1" s="2" t="s">
        <v>46</v>
      </c>
      <c r="C1" s="2" t="s">
        <v>47</v>
      </c>
      <c r="D1" s="2" t="s">
        <v>48</v>
      </c>
      <c r="E1" s="2" t="s">
        <v>49</v>
      </c>
      <c r="F1" s="2" t="s">
        <v>50</v>
      </c>
      <c r="G1" s="2" t="s">
        <v>51</v>
      </c>
      <c r="H1" s="2" t="s">
        <v>52</v>
      </c>
      <c r="I1" s="2" t="s">
        <v>53</v>
      </c>
      <c r="J1" s="2" t="s">
        <v>54</v>
      </c>
      <c r="K1" s="2" t="s">
        <v>232</v>
      </c>
    </row>
    <row r="2" spans="1:11" x14ac:dyDescent="0.3">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 spans="1:11" x14ac:dyDescent="0.3">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 spans="1:11" x14ac:dyDescent="0.3">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cfa-ensuplr-upvd-iut-perpignan@umontpellier.fr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 spans="1:11" x14ac:dyDescent="0.3">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cfa-ensuplr-upvd-iut-perpignan@umontpellier.fr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 spans="1:11" x14ac:dyDescent="0.3">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cfa-ensuplr-upvd-iut-perpignan@umontpellier.fr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 spans="1:11" x14ac:dyDescent="0.3">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cfa-ensuplr-upvd-iut-perpignan@umontpellier.fr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 spans="1:11" x14ac:dyDescent="0.3">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cfa-ensuplr-upvd-iut-perpignan@umontpellier.fr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 spans="1:11" x14ac:dyDescent="0.3">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cfa-ensuplr-upvd-iut-perpignan@umontpellier.fr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 spans="1:11" x14ac:dyDescent="0.3">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 spans="1:11" x14ac:dyDescent="0.3">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 spans="1:11" x14ac:dyDescent="0.3">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 spans="1:11" x14ac:dyDescent="0.3">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 spans="1:11" x14ac:dyDescent="0.3">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 spans="1:11" x14ac:dyDescent="0.3">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 spans="1:11" x14ac:dyDescent="0.3">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 spans="1:8" x14ac:dyDescent="0.3">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 spans="1:8" x14ac:dyDescent="0.3">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 spans="1:8" x14ac:dyDescent="0.3">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 spans="1:8" x14ac:dyDescent="0.3">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 spans="1:8" x14ac:dyDescent="0.3">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 spans="1:8" x14ac:dyDescent="0.3">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 spans="1:8" x14ac:dyDescent="0.3">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 spans="1:8" x14ac:dyDescent="0.3">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 spans="1:8" x14ac:dyDescent="0.3">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 spans="1:8" x14ac:dyDescent="0.3">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 spans="1:8" x14ac:dyDescent="0.3">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 spans="1:8" x14ac:dyDescent="0.3">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 spans="1:8" x14ac:dyDescent="0.3">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 spans="1:8" x14ac:dyDescent="0.3">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 spans="1:8" x14ac:dyDescent="0.3">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 spans="1:8" x14ac:dyDescent="0.3">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 spans="1:8" x14ac:dyDescent="0.3">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 spans="1:8" x14ac:dyDescent="0.3">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 spans="1:8" x14ac:dyDescent="0.3">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 spans="1:8" x14ac:dyDescent="0.3">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 spans="1:8" x14ac:dyDescent="0.3">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 spans="1:8" x14ac:dyDescent="0.3">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 spans="1:8" x14ac:dyDescent="0.3">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 spans="1:8" x14ac:dyDescent="0.3">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 spans="1:8" x14ac:dyDescent="0.3">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 spans="1:8" x14ac:dyDescent="0.3">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 spans="1:8" x14ac:dyDescent="0.3">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 spans="1:8" x14ac:dyDescent="0.3">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 spans="1:8" x14ac:dyDescent="0.3">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 spans="1:8" x14ac:dyDescent="0.3">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 spans="1:8" x14ac:dyDescent="0.3">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 spans="1:8" x14ac:dyDescent="0.3">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 spans="1:8" x14ac:dyDescent="0.3">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 spans="1:8" x14ac:dyDescent="0.3">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 spans="1:8" x14ac:dyDescent="0.3">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 spans="1:8" x14ac:dyDescent="0.3">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 spans="1:8" x14ac:dyDescent="0.3">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 spans="1:8" x14ac:dyDescent="0.3">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 spans="1:8" x14ac:dyDescent="0.3">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 spans="1:8" x14ac:dyDescent="0.3">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 spans="1:8" x14ac:dyDescent="0.3">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 spans="1:8" x14ac:dyDescent="0.3">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 spans="1:8" x14ac:dyDescent="0.3">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 spans="1:8" x14ac:dyDescent="0.3">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 spans="1:8" x14ac:dyDescent="0.3">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 spans="1:8" x14ac:dyDescent="0.3">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 spans="1:8" x14ac:dyDescent="0.3">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 spans="1:8" x14ac:dyDescent="0.3">
      <c r="A64" s="1">
        <f t="shared" si="3"/>
        <v>46266</v>
      </c>
      <c r="B64" t="str">
        <f t="shared" si="0"/>
        <v/>
      </c>
      <c r="C64" t="str">
        <f t="shared" si="1"/>
        <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 t="str">
        <f t="shared" si="2"/>
        <v/>
      </c>
      <c r="F64" t="str">
        <f>_xlfn.XLOOKUP('Fiche formation'!$C$8,SitesFormations[Site de formation principal],SitesFormations[Mail pour assiduité],"")</f>
        <v>cfa-ensuplr-upvd-iut-perpignan@umontpellier.fr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 spans="1:8" x14ac:dyDescent="0.3">
      <c r="A65" s="1">
        <f t="shared" si="3"/>
        <v>46266</v>
      </c>
      <c r="B65" t="str">
        <f t="shared" si="0"/>
        <v/>
      </c>
      <c r="C65" t="str">
        <f t="shared" si="1"/>
        <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5" t="str">
        <f t="shared" si="2"/>
        <v/>
      </c>
      <c r="F65" t="str">
        <f>_xlfn.XLOOKUP('Fiche formation'!$C$8,SitesFormations[Site de formation principal],SitesFormations[Mail pour assiduité],"")</f>
        <v>cfa-ensuplr-upvd-iut-perpignan@umontpellier.fr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 spans="1:8" x14ac:dyDescent="0.3">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6">
        <f t="shared" si="2"/>
        <v>1</v>
      </c>
      <c r="F66" t="str">
        <f>_xlfn.XLOOKUP('Fiche formation'!$C$8,SitesFormations[Site de formation principal],SitesFormations[Mail pour assiduité],"")</f>
        <v>cfa-ensuplr-upvd-iut-perpignan@umontpellier.fr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 spans="1:8" x14ac:dyDescent="0.3">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7">
        <f t="shared" ref="E67:E130" si="6">IF(D67="","",IF(OR(D67="Entreprise",D67="Révisions (Etp)"),0,1))</f>
        <v>1</v>
      </c>
      <c r="F67" t="str">
        <f>_xlfn.XLOOKUP('Fiche formation'!$C$8,SitesFormations[Site de formation principal],SitesFormations[Mail pour assiduité],"")</f>
        <v>cfa-ensuplr-upvd-iut-perpignan@umontpellier.fr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 spans="1:8" x14ac:dyDescent="0.3">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8">
        <f t="shared" si="6"/>
        <v>1</v>
      </c>
      <c r="F68" t="str">
        <f>_xlfn.XLOOKUP('Fiche formation'!$C$8,SitesFormations[Site de formation principal],SitesFormations[Mail pour assiduité],"")</f>
        <v>cfa-ensuplr-upvd-iut-perpignan@umontpellier.fr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 spans="1:8" x14ac:dyDescent="0.3">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9">
        <f t="shared" si="6"/>
        <v>1</v>
      </c>
      <c r="F69" t="str">
        <f>_xlfn.XLOOKUP('Fiche formation'!$C$8,SitesFormations[Site de formation principal],SitesFormations[Mail pour assiduité],"")</f>
        <v>cfa-ensuplr-upvd-iut-perpignan@umontpellier.fr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 spans="1:8" x14ac:dyDescent="0.3">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0">
        <f t="shared" si="6"/>
        <v>1</v>
      </c>
      <c r="F70" t="str">
        <f>_xlfn.XLOOKUP('Fiche formation'!$C$8,SitesFormations[Site de formation principal],SitesFormations[Mail pour assiduité],"")</f>
        <v>cfa-ensuplr-upvd-iut-perpignan@umontpellier.fr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 spans="1:8" x14ac:dyDescent="0.3">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1">
        <f t="shared" si="6"/>
        <v>1</v>
      </c>
      <c r="F71" t="str">
        <f>_xlfn.XLOOKUP('Fiche formation'!$C$8,SitesFormations[Site de formation principal],SitesFormations[Mail pour assiduité],"")</f>
        <v>cfa-ensuplr-upvd-iut-perpignan@umontpellier.fr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 spans="1:8" x14ac:dyDescent="0.3">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 spans="1:8" x14ac:dyDescent="0.3">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 spans="1:8" x14ac:dyDescent="0.3">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 spans="1:8" x14ac:dyDescent="0.3">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 spans="1:8" x14ac:dyDescent="0.3">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6">
        <f t="shared" si="6"/>
        <v>1</v>
      </c>
      <c r="F76" t="str">
        <f>_xlfn.XLOOKUP('Fiche formation'!$C$8,SitesFormations[Site de formation principal],SitesFormations[Mail pour assiduité],"")</f>
        <v>cfa-ensuplr-upvd-iut-perpignan@umontpellier.fr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 spans="1:8" x14ac:dyDescent="0.3">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7">
        <f t="shared" si="6"/>
        <v>1</v>
      </c>
      <c r="F77" t="str">
        <f>_xlfn.XLOOKUP('Fiche formation'!$C$8,SitesFormations[Site de formation principal],SitesFormations[Mail pour assiduité],"")</f>
        <v>cfa-ensuplr-upvd-iut-perpignan@umontpellier.fr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 spans="1:8" x14ac:dyDescent="0.3">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cfa-ensuplr-upvd-iut-perpignan@umontpellier.fr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9" spans="1:8" x14ac:dyDescent="0.3">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cfa-ensuplr-upvd-iut-perpignan@umontpellier.fr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0" spans="1:8" x14ac:dyDescent="0.3">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cfa-ensuplr-upvd-iut-perpignan@umontpellier.fr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1" spans="1:8" x14ac:dyDescent="0.3">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cfa-ensuplr-upvd-iut-perpignan@umontpellier.fr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2" spans="1:8" x14ac:dyDescent="0.3">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3" spans="1:8" x14ac:dyDescent="0.3">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4" spans="1:8" x14ac:dyDescent="0.3">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5" spans="1:8" x14ac:dyDescent="0.3">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6" spans="1:8" x14ac:dyDescent="0.3">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7" spans="1:8" x14ac:dyDescent="0.3">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8" spans="1:8" x14ac:dyDescent="0.3">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89" spans="1:8" x14ac:dyDescent="0.3">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0" spans="1:8" x14ac:dyDescent="0.3">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
        <f t="shared" si="6"/>
        <v>1</v>
      </c>
      <c r="F90" t="str">
        <f>_xlfn.XLOOKUP('Fiche formation'!$C$8,SitesFormations[Site de formation principal],SitesFormations[Mail pour assiduité],"")</f>
        <v>cfa-ensuplr-upvd-iut-perpignan@umontpellier.fr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1" spans="1:8" x14ac:dyDescent="0.3">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
        <f t="shared" si="6"/>
        <v>1</v>
      </c>
      <c r="F91" t="str">
        <f>_xlfn.XLOOKUP('Fiche formation'!$C$8,SitesFormations[Site de formation principal],SitesFormations[Mail pour assiduité],"")</f>
        <v>cfa-ensuplr-upvd-iut-perpignan@umontpellier.fr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2" spans="1:8" x14ac:dyDescent="0.3">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
        <f t="shared" si="6"/>
        <v>1</v>
      </c>
      <c r="F92" t="str">
        <f>_xlfn.XLOOKUP('Fiche formation'!$C$8,SitesFormations[Site de formation principal],SitesFormations[Mail pour assiduité],"")</f>
        <v>cfa-ensuplr-upvd-iut-perpignan@umontpellier.fr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3" spans="1:8" x14ac:dyDescent="0.3">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
        <f t="shared" si="6"/>
        <v>1</v>
      </c>
      <c r="F93" t="str">
        <f>_xlfn.XLOOKUP('Fiche formation'!$C$8,SitesFormations[Site de formation principal],SitesFormations[Mail pour assiduité],"")</f>
        <v>cfa-ensuplr-upvd-iut-perpignan@umontpellier.fr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4" spans="1:8" x14ac:dyDescent="0.3">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
        <f t="shared" si="6"/>
        <v>1</v>
      </c>
      <c r="F94" t="str">
        <f>_xlfn.XLOOKUP('Fiche formation'!$C$8,SitesFormations[Site de formation principal],SitesFormations[Mail pour assiduité],"")</f>
        <v>cfa-ensuplr-upvd-iut-perpignan@umontpellier.fr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5" spans="1:8" x14ac:dyDescent="0.3">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
        <f t="shared" si="6"/>
        <v>1</v>
      </c>
      <c r="F95" t="str">
        <f>_xlfn.XLOOKUP('Fiche formation'!$C$8,SitesFormations[Site de formation principal],SitesFormations[Mail pour assiduité],"")</f>
        <v>cfa-ensuplr-upvd-iut-perpignan@umontpellier.fr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6" spans="1:8" x14ac:dyDescent="0.3">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
        <f t="shared" si="6"/>
        <v>1</v>
      </c>
      <c r="F96" t="str">
        <f>_xlfn.XLOOKUP('Fiche formation'!$C$8,SitesFormations[Site de formation principal],SitesFormations[Mail pour assiduité],"")</f>
        <v>cfa-ensuplr-upvd-iut-perpignan@umontpellier.fr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7" spans="1:8" x14ac:dyDescent="0.3">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
        <f t="shared" si="6"/>
        <v>1</v>
      </c>
      <c r="F97" t="str">
        <f>_xlfn.XLOOKUP('Fiche formation'!$C$8,SitesFormations[Site de formation principal],SitesFormations[Mail pour assiduité],"")</f>
        <v>cfa-ensuplr-upvd-iut-perpignan@umontpellier.fr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8" spans="1:8" x14ac:dyDescent="0.3">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
        <f t="shared" si="6"/>
        <v>1</v>
      </c>
      <c r="F98" t="str">
        <f>_xlfn.XLOOKUP('Fiche formation'!$C$8,SitesFormations[Site de formation principal],SitesFormations[Mail pour assiduité],"")</f>
        <v>cfa-ensuplr-upvd-iut-perpignan@umontpellier.fr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99" spans="1:8" x14ac:dyDescent="0.3">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
        <f t="shared" si="6"/>
        <v>1</v>
      </c>
      <c r="F99" t="str">
        <f>_xlfn.XLOOKUP('Fiche formation'!$C$8,SitesFormations[Site de formation principal],SitesFormations[Mail pour assiduité],"")</f>
        <v>cfa-ensuplr-upvd-iut-perpignan@umontpellier.fr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0" spans="1:8" x14ac:dyDescent="0.3">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1" spans="1:8" x14ac:dyDescent="0.3">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2" spans="1:8" x14ac:dyDescent="0.3">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3" spans="1:8" x14ac:dyDescent="0.3">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4" spans="1:8" x14ac:dyDescent="0.3">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
        <f t="shared" si="6"/>
        <v>1</v>
      </c>
      <c r="F104" t="str">
        <f>_xlfn.XLOOKUP('Fiche formation'!$C$8,SitesFormations[Site de formation principal],SitesFormations[Mail pour assiduité],"")</f>
        <v>cfa-ensuplr-upvd-iut-perpignan@umontpellier.fr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5" spans="1:8" x14ac:dyDescent="0.3">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
        <f t="shared" si="6"/>
        <v>1</v>
      </c>
      <c r="F105" t="str">
        <f>_xlfn.XLOOKUP('Fiche formation'!$C$8,SitesFormations[Site de formation principal],SitesFormations[Mail pour assiduité],"")</f>
        <v>cfa-ensuplr-upvd-iut-perpignan@umontpellier.fr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6" spans="1:8" x14ac:dyDescent="0.3">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
        <f t="shared" si="6"/>
        <v>1</v>
      </c>
      <c r="F106" t="str">
        <f>_xlfn.XLOOKUP('Fiche formation'!$C$8,SitesFormations[Site de formation principal],SitesFormations[Mail pour assiduité],"")</f>
        <v>cfa-ensuplr-upvd-iut-perpignan@umontpellier.fr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7" spans="1:8" x14ac:dyDescent="0.3">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
        <f t="shared" si="6"/>
        <v>1</v>
      </c>
      <c r="F107" t="str">
        <f>_xlfn.XLOOKUP('Fiche formation'!$C$8,SitesFormations[Site de formation principal],SitesFormations[Mail pour assiduité],"")</f>
        <v>cfa-ensuplr-upvd-iut-perpignan@umontpellier.fr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8" spans="1:8" x14ac:dyDescent="0.3">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
        <f t="shared" si="6"/>
        <v>1</v>
      </c>
      <c r="F108" t="str">
        <f>_xlfn.XLOOKUP('Fiche formation'!$C$8,SitesFormations[Site de formation principal],SitesFormations[Mail pour assiduité],"")</f>
        <v>cfa-ensuplr-upvd-iut-perpignan@umontpellier.fr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09" spans="1:8" x14ac:dyDescent="0.3">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
        <f t="shared" si="6"/>
        <v>1</v>
      </c>
      <c r="F109" t="str">
        <f>_xlfn.XLOOKUP('Fiche formation'!$C$8,SitesFormations[Site de formation principal],SitesFormations[Mail pour assiduité],"")</f>
        <v>cfa-ensuplr-upvd-iut-perpignan@umontpellier.fr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0" spans="1:8" x14ac:dyDescent="0.3">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
        <f t="shared" si="6"/>
        <v>1</v>
      </c>
      <c r="F110" t="str">
        <f>_xlfn.XLOOKUP('Fiche formation'!$C$8,SitesFormations[Site de formation principal],SitesFormations[Mail pour assiduité],"")</f>
        <v>cfa-ensuplr-upvd-iut-perpignan@umontpellier.fr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1" spans="1:8" x14ac:dyDescent="0.3">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
        <f t="shared" si="6"/>
        <v>1</v>
      </c>
      <c r="F111" t="str">
        <f>_xlfn.XLOOKUP('Fiche formation'!$C$8,SitesFormations[Site de formation principal],SitesFormations[Mail pour assiduité],"")</f>
        <v>cfa-ensuplr-upvd-iut-perpignan@umontpellier.fr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2" spans="1:8" x14ac:dyDescent="0.3">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
        <f t="shared" si="6"/>
        <v>1</v>
      </c>
      <c r="F112" t="str">
        <f>_xlfn.XLOOKUP('Fiche formation'!$C$8,SitesFormations[Site de formation principal],SitesFormations[Mail pour assiduité],"")</f>
        <v>cfa-ensuplr-upvd-iut-perpignan@umontpellier.fr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3" spans="1:8" x14ac:dyDescent="0.3">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
        <f t="shared" si="6"/>
        <v>1</v>
      </c>
      <c r="F113" t="str">
        <f>_xlfn.XLOOKUP('Fiche formation'!$C$8,SitesFormations[Site de formation principal],SitesFormations[Mail pour assiduité],"")</f>
        <v>cfa-ensuplr-upvd-iut-perpignan@umontpellier.fr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4" spans="1:8" x14ac:dyDescent="0.3">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5" spans="1:8" x14ac:dyDescent="0.3">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6" spans="1:8" x14ac:dyDescent="0.3">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7" spans="1:8" x14ac:dyDescent="0.3">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8" spans="1:8" x14ac:dyDescent="0.3">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
        <f t="shared" si="6"/>
        <v>1</v>
      </c>
      <c r="F118" t="str">
        <f>_xlfn.XLOOKUP('Fiche formation'!$C$8,SitesFormations[Site de formation principal],SitesFormations[Mail pour assiduité],"")</f>
        <v>cfa-ensuplr-upvd-iut-perpignan@umontpellier.fr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19" spans="1:8" x14ac:dyDescent="0.3">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
        <f t="shared" si="6"/>
        <v>1</v>
      </c>
      <c r="F119" t="str">
        <f>_xlfn.XLOOKUP('Fiche formation'!$C$8,SitesFormations[Site de formation principal],SitesFormations[Mail pour assiduité],"")</f>
        <v>cfa-ensuplr-upvd-iut-perpignan@umontpellier.fr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0" spans="1:8" x14ac:dyDescent="0.3">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
        <f t="shared" si="6"/>
        <v>1</v>
      </c>
      <c r="F120" t="str">
        <f>_xlfn.XLOOKUP('Fiche formation'!$C$8,SitesFormations[Site de formation principal],SitesFormations[Mail pour assiduité],"")</f>
        <v>cfa-ensuplr-upvd-iut-perpignan@umontpellier.fr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1" spans="1:8" x14ac:dyDescent="0.3">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
        <f t="shared" si="6"/>
        <v>1</v>
      </c>
      <c r="F121" t="str">
        <f>_xlfn.XLOOKUP('Fiche formation'!$C$8,SitesFormations[Site de formation principal],SitesFormations[Mail pour assiduité],"")</f>
        <v>cfa-ensuplr-upvd-iut-perpignan@umontpellier.fr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2" spans="1:8" x14ac:dyDescent="0.3">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
        <f t="shared" si="6"/>
        <v>1</v>
      </c>
      <c r="F122" t="str">
        <f>_xlfn.XLOOKUP('Fiche formation'!$C$8,SitesFormations[Site de formation principal],SitesFormations[Mail pour assiduité],"")</f>
        <v>cfa-ensuplr-upvd-iut-perpignan@umontpellier.fr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3" spans="1:8" x14ac:dyDescent="0.3">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
        <f t="shared" si="6"/>
        <v>1</v>
      </c>
      <c r="F123" t="str">
        <f>_xlfn.XLOOKUP('Fiche formation'!$C$8,SitesFormations[Site de formation principal],SitesFormations[Mail pour assiduité],"")</f>
        <v>cfa-ensuplr-upvd-iut-perpignan@umontpellier.fr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4" spans="1:8" x14ac:dyDescent="0.3">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4">
        <f t="shared" si="6"/>
        <v>1</v>
      </c>
      <c r="F124" t="str">
        <f>_xlfn.XLOOKUP('Fiche formation'!$C$8,SitesFormations[Site de formation principal],SitesFormations[Mail pour assiduité],"")</f>
        <v>cfa-ensuplr-upvd-iut-perpignan@umontpellier.fr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5" spans="1:8" x14ac:dyDescent="0.3">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
        <f t="shared" si="6"/>
        <v>1</v>
      </c>
      <c r="F125" t="str">
        <f>_xlfn.XLOOKUP('Fiche formation'!$C$8,SitesFormations[Site de formation principal],SitesFormations[Mail pour assiduité],"")</f>
        <v>cfa-ensuplr-upvd-iut-perpignan@umontpellier.fr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6" spans="1:8" x14ac:dyDescent="0.3">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
        <f t="shared" si="6"/>
        <v>1</v>
      </c>
      <c r="F126" t="str">
        <f>_xlfn.XLOOKUP('Fiche formation'!$C$8,SitesFormations[Site de formation principal],SitesFormations[Mail pour assiduité],"")</f>
        <v>cfa-ensuplr-upvd-iut-perpignan@umontpellier.fr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7" spans="1:8" x14ac:dyDescent="0.3">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7">
        <f t="shared" si="6"/>
        <v>1</v>
      </c>
      <c r="F127" t="str">
        <f>_xlfn.XLOOKUP('Fiche formation'!$C$8,SitesFormations[Site de formation principal],SitesFormations[Mail pour assiduité],"")</f>
        <v>cfa-ensuplr-upvd-iut-perpignan@umontpellier.fr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8" spans="1:8" x14ac:dyDescent="0.3">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29" spans="1:8" x14ac:dyDescent="0.3">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0" spans="1:8" x14ac:dyDescent="0.3">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1" spans="1:8" x14ac:dyDescent="0.3">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2" spans="1:8" x14ac:dyDescent="0.3">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cfa-ensuplr-upvd-iut-perpignan@umontpellier.fr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3" spans="1:8" x14ac:dyDescent="0.3">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cfa-ensuplr-upvd-iut-perpignan@umontpellier.fr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4" spans="1:8" x14ac:dyDescent="0.3">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cfa-ensuplr-upvd-iut-perpignan@umontpellier.fr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5" spans="1:8" x14ac:dyDescent="0.3">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cfa-ensuplr-upvd-iut-perpignan@umontpellier.fr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6" spans="1:8" x14ac:dyDescent="0.3">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cfa-ensuplr-upvd-iut-perpignan@umontpellier.fr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7" spans="1:8" x14ac:dyDescent="0.3">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cfa-ensuplr-upvd-iut-perpignan@umontpellier.fr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8" spans="1:8" x14ac:dyDescent="0.3">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cfa-ensuplr-upvd-iut-perpignan@umontpellier.fr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39" spans="1:8" x14ac:dyDescent="0.3">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cfa-ensuplr-upvd-iut-perpignan@umontpellier.fr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0" spans="1:8" x14ac:dyDescent="0.3">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cfa-ensuplr-upvd-iut-perpignan@umontpellier.fr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1" spans="1:8" x14ac:dyDescent="0.3">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cfa-ensuplr-upvd-iut-perpignan@umontpellier.fr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2" spans="1:8" x14ac:dyDescent="0.3">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3" spans="1:8" x14ac:dyDescent="0.3">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4" spans="1:8" x14ac:dyDescent="0.3">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5" spans="1:8" x14ac:dyDescent="0.3">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6" spans="1:8" x14ac:dyDescent="0.3">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6">
        <f t="shared" si="10"/>
        <v>1</v>
      </c>
      <c r="F146" t="str">
        <f>_xlfn.XLOOKUP('Fiche formation'!$C$8,SitesFormations[Site de formation principal],SitesFormations[Mail pour assiduité],"")</f>
        <v>cfa-ensuplr-upvd-iut-perpignan@umontpellier.fr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7" spans="1:8" x14ac:dyDescent="0.3">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7">
        <f t="shared" si="10"/>
        <v>1</v>
      </c>
      <c r="F147" t="str">
        <f>_xlfn.XLOOKUP('Fiche formation'!$C$8,SitesFormations[Site de formation principal],SitesFormations[Mail pour assiduité],"")</f>
        <v>cfa-ensuplr-upvd-iut-perpignan@umontpellier.fr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8" spans="1:8" x14ac:dyDescent="0.3">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8">
        <f t="shared" si="10"/>
        <v>1</v>
      </c>
      <c r="F148" t="str">
        <f>_xlfn.XLOOKUP('Fiche formation'!$C$8,SitesFormations[Site de formation principal],SitesFormations[Mail pour assiduité],"")</f>
        <v>cfa-ensuplr-upvd-iut-perpignan@umontpellier.fr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49" spans="1:8" x14ac:dyDescent="0.3">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9">
        <f t="shared" si="10"/>
        <v>1</v>
      </c>
      <c r="F149" t="str">
        <f>_xlfn.XLOOKUP('Fiche formation'!$C$8,SitesFormations[Site de formation principal],SitesFormations[Mail pour assiduité],"")</f>
        <v>cfa-ensuplr-upvd-iut-perpignan@umontpellier.fr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0" spans="1:8" x14ac:dyDescent="0.3">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0">
        <f t="shared" si="10"/>
        <v>1</v>
      </c>
      <c r="F150" t="str">
        <f>_xlfn.XLOOKUP('Fiche formation'!$C$8,SitesFormations[Site de formation principal],SitesFormations[Mail pour assiduité],"")</f>
        <v>cfa-ensuplr-upvd-iut-perpignan@umontpellier.fr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1" spans="1:8" x14ac:dyDescent="0.3">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1">
        <f t="shared" si="10"/>
        <v>1</v>
      </c>
      <c r="F151" t="str">
        <f>_xlfn.XLOOKUP('Fiche formation'!$C$8,SitesFormations[Site de formation principal],SitesFormations[Mail pour assiduité],"")</f>
        <v>cfa-ensuplr-upvd-iut-perpignan@umontpellier.fr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2" spans="1:8" x14ac:dyDescent="0.3">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2">
        <f t="shared" si="10"/>
        <v>1</v>
      </c>
      <c r="F152" t="str">
        <f>_xlfn.XLOOKUP('Fiche formation'!$C$8,SitesFormations[Site de formation principal],SitesFormations[Mail pour assiduité],"")</f>
        <v>cfa-ensuplr-upvd-iut-perpignan@umontpellier.fr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3" spans="1:8" x14ac:dyDescent="0.3">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3">
        <f t="shared" si="10"/>
        <v>1</v>
      </c>
      <c r="F153" t="str">
        <f>_xlfn.XLOOKUP('Fiche formation'!$C$8,SitesFormations[Site de formation principal],SitesFormations[Mail pour assiduité],"")</f>
        <v>cfa-ensuplr-upvd-iut-perpignan@umontpellier.fr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4" spans="1:8" x14ac:dyDescent="0.3">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4">
        <f t="shared" si="10"/>
        <v>1</v>
      </c>
      <c r="F154" t="str">
        <f>_xlfn.XLOOKUP('Fiche formation'!$C$8,SitesFormations[Site de formation principal],SitesFormations[Mail pour assiduité],"")</f>
        <v>cfa-ensuplr-upvd-iut-perpignan@umontpellier.fr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5" spans="1:8" x14ac:dyDescent="0.3">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55">
        <f t="shared" si="10"/>
        <v>1</v>
      </c>
      <c r="F155" t="str">
        <f>_xlfn.XLOOKUP('Fiche formation'!$C$8,SitesFormations[Site de formation principal],SitesFormations[Mail pour assiduité],"")</f>
        <v>cfa-ensuplr-upvd-iut-perpignan@umontpellier.fr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6" spans="1:8" x14ac:dyDescent="0.3">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7" spans="1:8" x14ac:dyDescent="0.3">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8" spans="1:8" x14ac:dyDescent="0.3">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59" spans="1:8" x14ac:dyDescent="0.3">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0" spans="1:8" x14ac:dyDescent="0.3">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0">
        <f t="shared" si="10"/>
        <v>1</v>
      </c>
      <c r="F160" t="str">
        <f>_xlfn.XLOOKUP('Fiche formation'!$C$8,SitesFormations[Site de formation principal],SitesFormations[Mail pour assiduité],"")</f>
        <v>cfa-ensuplr-upvd-iut-perpignan@umontpellier.fr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1" spans="1:8" x14ac:dyDescent="0.3">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1">
        <f t="shared" si="10"/>
        <v>1</v>
      </c>
      <c r="F161" t="str">
        <f>_xlfn.XLOOKUP('Fiche formation'!$C$8,SitesFormations[Site de formation principal],SitesFormations[Mail pour assiduité],"")</f>
        <v>cfa-ensuplr-upvd-iut-perpignan@umontpellier.fr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2" spans="1:8" x14ac:dyDescent="0.3">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2">
        <f t="shared" si="10"/>
        <v>1</v>
      </c>
      <c r="F162" t="str">
        <f>_xlfn.XLOOKUP('Fiche formation'!$C$8,SitesFormations[Site de formation principal],SitesFormations[Mail pour assiduité],"")</f>
        <v>cfa-ensuplr-upvd-iut-perpignan@umontpellier.fr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3" spans="1:8" x14ac:dyDescent="0.3">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3">
        <f t="shared" si="10"/>
        <v>1</v>
      </c>
      <c r="F163" t="str">
        <f>_xlfn.XLOOKUP('Fiche formation'!$C$8,SitesFormations[Site de formation principal],SitesFormations[Mail pour assiduité],"")</f>
        <v>cfa-ensuplr-upvd-iut-perpignan@umontpellier.fr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4" spans="1:8" x14ac:dyDescent="0.3">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4">
        <f t="shared" si="10"/>
        <v>1</v>
      </c>
      <c r="F164" t="str">
        <f>_xlfn.XLOOKUP('Fiche formation'!$C$8,SitesFormations[Site de formation principal],SitesFormations[Mail pour assiduité],"")</f>
        <v>cfa-ensuplr-upvd-iut-perpignan@umontpellier.fr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5" spans="1:8" x14ac:dyDescent="0.3">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5">
        <f t="shared" si="10"/>
        <v>1</v>
      </c>
      <c r="F165" t="str">
        <f>_xlfn.XLOOKUP('Fiche formation'!$C$8,SitesFormations[Site de formation principal],SitesFormations[Mail pour assiduité],"")</f>
        <v>cfa-ensuplr-upvd-iut-perpignan@umontpellier.fr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6" spans="1:8" x14ac:dyDescent="0.3">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6">
        <f t="shared" si="10"/>
        <v>1</v>
      </c>
      <c r="F166" t="str">
        <f>_xlfn.XLOOKUP('Fiche formation'!$C$8,SitesFormations[Site de formation principal],SitesFormations[Mail pour assiduité],"")</f>
        <v>cfa-ensuplr-upvd-iut-perpignan@umontpellier.fr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7" spans="1:8" x14ac:dyDescent="0.3">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7">
        <f t="shared" si="10"/>
        <v>1</v>
      </c>
      <c r="F167" t="str">
        <f>_xlfn.XLOOKUP('Fiche formation'!$C$8,SitesFormations[Site de formation principal],SitesFormations[Mail pour assiduité],"")</f>
        <v>cfa-ensuplr-upvd-iut-perpignan@umontpellier.fr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8" spans="1:8" x14ac:dyDescent="0.3">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8">
        <f t="shared" si="10"/>
        <v>1</v>
      </c>
      <c r="F168" t="str">
        <f>_xlfn.XLOOKUP('Fiche formation'!$C$8,SitesFormations[Site de formation principal],SitesFormations[Mail pour assiduité],"")</f>
        <v>cfa-ensuplr-upvd-iut-perpignan@umontpellier.fr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69" spans="1:8" x14ac:dyDescent="0.3">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9">
        <f t="shared" si="10"/>
        <v>1</v>
      </c>
      <c r="F169" t="str">
        <f>_xlfn.XLOOKUP('Fiche formation'!$C$8,SitesFormations[Site de formation principal],SitesFormations[Mail pour assiduité],"")</f>
        <v>cfa-ensuplr-upvd-iut-perpignan@umontpellier.fr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0" spans="1:8" x14ac:dyDescent="0.3">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1" spans="1:8" x14ac:dyDescent="0.3">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2" spans="1:8" x14ac:dyDescent="0.3">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3" spans="1:8" x14ac:dyDescent="0.3">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4" spans="1:8" x14ac:dyDescent="0.3">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5" spans="1:8" x14ac:dyDescent="0.3">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6" spans="1:8" x14ac:dyDescent="0.3">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7" spans="1:8" x14ac:dyDescent="0.3">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8" spans="1:8" x14ac:dyDescent="0.3">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79" spans="1:8" x14ac:dyDescent="0.3">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0" spans="1:8" x14ac:dyDescent="0.3">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1" spans="1:8" x14ac:dyDescent="0.3">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2" spans="1:8" x14ac:dyDescent="0.3">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3" spans="1:8" x14ac:dyDescent="0.3">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4" spans="1:8" x14ac:dyDescent="0.3">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5" spans="1:8" x14ac:dyDescent="0.3">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6" spans="1:8" x14ac:dyDescent="0.3">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7" spans="1:8" x14ac:dyDescent="0.3">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8" spans="1:8" x14ac:dyDescent="0.3">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8">
        <f t="shared" si="10"/>
        <v>0</v>
      </c>
      <c r="F188" t="str">
        <f>_xlfn.XLOOKUP('Fiche formation'!$C$8,SitesFormations[Site de formation principal],SitesFormations[Mail pour assiduité],"")</f>
        <v>cfa-ensuplr-upvd-iut-perpignan@umontpellier.fr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89" spans="1:8" x14ac:dyDescent="0.3">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9">
        <f t="shared" si="10"/>
        <v>0</v>
      </c>
      <c r="F189" t="str">
        <f>_xlfn.XLOOKUP('Fiche formation'!$C$8,SitesFormations[Site de formation principal],SitesFormations[Mail pour assiduité],"")</f>
        <v>cfa-ensuplr-upvd-iut-perpignan@umontpellier.fr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0" spans="1:8" x14ac:dyDescent="0.3">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0">
        <f t="shared" si="10"/>
        <v>0</v>
      </c>
      <c r="F190" t="str">
        <f>_xlfn.XLOOKUP('Fiche formation'!$C$8,SitesFormations[Site de formation principal],SitesFormations[Mail pour assiduité],"")</f>
        <v>cfa-ensuplr-upvd-iut-perpignan@umontpellier.fr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1" spans="1:8" x14ac:dyDescent="0.3">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1">
        <f t="shared" si="10"/>
        <v>0</v>
      </c>
      <c r="F191" t="str">
        <f>_xlfn.XLOOKUP('Fiche formation'!$C$8,SitesFormations[Site de formation principal],SitesFormations[Mail pour assiduité],"")</f>
        <v>cfa-ensuplr-upvd-iut-perpignan@umontpellier.fr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2" spans="1:8" x14ac:dyDescent="0.3">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2">
        <f t="shared" si="10"/>
        <v>0</v>
      </c>
      <c r="F192" t="str">
        <f>_xlfn.XLOOKUP('Fiche formation'!$C$8,SitesFormations[Site de formation principal],SitesFormations[Mail pour assiduité],"")</f>
        <v>cfa-ensuplr-upvd-iut-perpignan@umontpellier.fr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3" spans="1:8" x14ac:dyDescent="0.3">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3">
        <f t="shared" si="10"/>
        <v>0</v>
      </c>
      <c r="F193" t="str">
        <f>_xlfn.XLOOKUP('Fiche formation'!$C$8,SitesFormations[Site de formation principal],SitesFormations[Mail pour assiduité],"")</f>
        <v>cfa-ensuplr-upvd-iut-perpignan@umontpellier.fr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4" spans="1:8" x14ac:dyDescent="0.3">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4">
        <f t="shared" si="10"/>
        <v>0</v>
      </c>
      <c r="F194" t="str">
        <f>_xlfn.XLOOKUP('Fiche formation'!$C$8,SitesFormations[Site de formation principal],SitesFormations[Mail pour assiduité],"")</f>
        <v>cfa-ensuplr-upvd-iut-perpignan@umontpellier.fr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5" spans="1:8" x14ac:dyDescent="0.3">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cfa-ensuplr-upvd-iut-perpignan@umontpellier.fr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6" spans="1:8" x14ac:dyDescent="0.3">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6">
        <f t="shared" si="14"/>
        <v>0</v>
      </c>
      <c r="F196" t="str">
        <f>_xlfn.XLOOKUP('Fiche formation'!$C$8,SitesFormations[Site de formation principal],SitesFormations[Mail pour assiduité],"")</f>
        <v>cfa-ensuplr-upvd-iut-perpignan@umontpellier.fr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7" spans="1:8" x14ac:dyDescent="0.3">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97">
        <f t="shared" si="14"/>
        <v>0</v>
      </c>
      <c r="F197" t="str">
        <f>_xlfn.XLOOKUP('Fiche formation'!$C$8,SitesFormations[Site de formation principal],SitesFormations[Mail pour assiduité],"")</f>
        <v>cfa-ensuplr-upvd-iut-perpignan@umontpellier.fr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8" spans="1:8" x14ac:dyDescent="0.3">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199" spans="1:8" x14ac:dyDescent="0.3">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0" spans="1:8" x14ac:dyDescent="0.3">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1" spans="1:8" x14ac:dyDescent="0.3">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2" spans="1:8" x14ac:dyDescent="0.3">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2">
        <f t="shared" si="14"/>
        <v>1</v>
      </c>
      <c r="F202" t="str">
        <f>_xlfn.XLOOKUP('Fiche formation'!$C$8,SitesFormations[Site de formation principal],SitesFormations[Mail pour assiduité],"")</f>
        <v>cfa-ensuplr-upvd-iut-perpignan@umontpellier.fr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3" spans="1:8" x14ac:dyDescent="0.3">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3">
        <f t="shared" si="14"/>
        <v>1</v>
      </c>
      <c r="F203" t="str">
        <f>_xlfn.XLOOKUP('Fiche formation'!$C$8,SitesFormations[Site de formation principal],SitesFormations[Mail pour assiduité],"")</f>
        <v>cfa-ensuplr-upvd-iut-perpignan@umontpellier.fr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4" spans="1:8" x14ac:dyDescent="0.3">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4">
        <f t="shared" si="14"/>
        <v>1</v>
      </c>
      <c r="F204" t="str">
        <f>_xlfn.XLOOKUP('Fiche formation'!$C$8,SitesFormations[Site de formation principal],SitesFormations[Mail pour assiduité],"")</f>
        <v>cfa-ensuplr-upvd-iut-perpignan@umontpellier.fr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5" spans="1:8" x14ac:dyDescent="0.3">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5">
        <f t="shared" si="14"/>
        <v>1</v>
      </c>
      <c r="F205" t="str">
        <f>_xlfn.XLOOKUP('Fiche formation'!$C$8,SitesFormations[Site de formation principal],SitesFormations[Mail pour assiduité],"")</f>
        <v>cfa-ensuplr-upvd-iut-perpignan@umontpellier.fr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6" spans="1:8" x14ac:dyDescent="0.3">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7" spans="1:8" x14ac:dyDescent="0.3">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8" spans="1:8" x14ac:dyDescent="0.3">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09" spans="1:8" x14ac:dyDescent="0.3">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0" spans="1:8" x14ac:dyDescent="0.3">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1" spans="1:8" x14ac:dyDescent="0.3">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2" spans="1:8" x14ac:dyDescent="0.3">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3" spans="1:8" x14ac:dyDescent="0.3">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4" spans="1:8" x14ac:dyDescent="0.3">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5" spans="1:8" x14ac:dyDescent="0.3">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6" spans="1:8" x14ac:dyDescent="0.3">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cfa-ensuplr-upvd-iut-perpignan@umontpellier.fr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7" spans="1:8" x14ac:dyDescent="0.3">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cfa-ensuplr-upvd-iut-perpignan@umontpellier.fr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8" spans="1:8" x14ac:dyDescent="0.3">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cfa-ensuplr-upvd-iut-perpignan@umontpellier.fr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19" spans="1:8" x14ac:dyDescent="0.3">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cfa-ensuplr-upvd-iut-perpignan@umontpellier.fr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0" spans="1:8" x14ac:dyDescent="0.3">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1" spans="1:8" x14ac:dyDescent="0.3">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2" spans="1:8" x14ac:dyDescent="0.3">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3" spans="1:8" x14ac:dyDescent="0.3">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4" spans="1:8" x14ac:dyDescent="0.3">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5" spans="1:8" x14ac:dyDescent="0.3">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6" spans="1:8" x14ac:dyDescent="0.3">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7" spans="1:8" x14ac:dyDescent="0.3">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8" spans="1:8" x14ac:dyDescent="0.3">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29" spans="1:8" x14ac:dyDescent="0.3">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0" spans="1:8" x14ac:dyDescent="0.3">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0">
        <f t="shared" si="14"/>
        <v>1</v>
      </c>
      <c r="F230" t="str">
        <f>_xlfn.XLOOKUP('Fiche formation'!$C$8,SitesFormations[Site de formation principal],SitesFormations[Mail pour assiduité],"")</f>
        <v>cfa-ensuplr-upvd-iut-perpignan@umontpellier.fr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1" spans="1:8" x14ac:dyDescent="0.3">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1">
        <f t="shared" si="14"/>
        <v>1</v>
      </c>
      <c r="F231" t="str">
        <f>_xlfn.XLOOKUP('Fiche formation'!$C$8,SitesFormations[Site de formation principal],SitesFormations[Mail pour assiduité],"")</f>
        <v>cfa-ensuplr-upvd-iut-perpignan@umontpellier.fr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2" spans="1:8" x14ac:dyDescent="0.3">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2">
        <f t="shared" si="14"/>
        <v>1</v>
      </c>
      <c r="F232" t="str">
        <f>_xlfn.XLOOKUP('Fiche formation'!$C$8,SitesFormations[Site de formation principal],SitesFormations[Mail pour assiduité],"")</f>
        <v>cfa-ensuplr-upvd-iut-perpignan@umontpellier.fr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3" spans="1:8" x14ac:dyDescent="0.3">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3">
        <f t="shared" si="14"/>
        <v>1</v>
      </c>
      <c r="F233" t="str">
        <f>_xlfn.XLOOKUP('Fiche formation'!$C$8,SitesFormations[Site de formation principal],SitesFormations[Mail pour assiduité],"")</f>
        <v>cfa-ensuplr-upvd-iut-perpignan@umontpellier.fr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4" spans="1:8" x14ac:dyDescent="0.3">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4">
        <f t="shared" si="14"/>
        <v>1</v>
      </c>
      <c r="F234" t="str">
        <f>_xlfn.XLOOKUP('Fiche formation'!$C$8,SitesFormations[Site de formation principal],SitesFormations[Mail pour assiduité],"")</f>
        <v>cfa-ensuplr-upvd-iut-perpignan@umontpellier.fr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5" spans="1:8" x14ac:dyDescent="0.3">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5">
        <f t="shared" si="14"/>
        <v>1</v>
      </c>
      <c r="F235" t="str">
        <f>_xlfn.XLOOKUP('Fiche formation'!$C$8,SitesFormations[Site de formation principal],SitesFormations[Mail pour assiduité],"")</f>
        <v>cfa-ensuplr-upvd-iut-perpignan@umontpellier.fr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6" spans="1:8" x14ac:dyDescent="0.3">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6">
        <f t="shared" si="14"/>
        <v>1</v>
      </c>
      <c r="F236" t="str">
        <f>_xlfn.XLOOKUP('Fiche formation'!$C$8,SitesFormations[Site de formation principal],SitesFormations[Mail pour assiduité],"")</f>
        <v>cfa-ensuplr-upvd-iut-perpignan@umontpellier.fr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7" spans="1:8" x14ac:dyDescent="0.3">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7">
        <f t="shared" si="14"/>
        <v>1</v>
      </c>
      <c r="F237" t="str">
        <f>_xlfn.XLOOKUP('Fiche formation'!$C$8,SitesFormations[Site de formation principal],SitesFormations[Mail pour assiduité],"")</f>
        <v>cfa-ensuplr-upvd-iut-perpignan@umontpellier.fr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8" spans="1:8" x14ac:dyDescent="0.3">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8">
        <f t="shared" si="14"/>
        <v>1</v>
      </c>
      <c r="F238" t="str">
        <f>_xlfn.XLOOKUP('Fiche formation'!$C$8,SitesFormations[Site de formation principal],SitesFormations[Mail pour assiduité],"")</f>
        <v>cfa-ensuplr-upvd-iut-perpignan@umontpellier.fr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39" spans="1:8" x14ac:dyDescent="0.3">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9">
        <f t="shared" si="14"/>
        <v>1</v>
      </c>
      <c r="F239" t="str">
        <f>_xlfn.XLOOKUP('Fiche formation'!$C$8,SitesFormations[Site de formation principal],SitesFormations[Mail pour assiduité],"")</f>
        <v>cfa-ensuplr-upvd-iut-perpignan@umontpellier.fr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0" spans="1:8" x14ac:dyDescent="0.3">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1" spans="1:8" x14ac:dyDescent="0.3">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2" spans="1:8" x14ac:dyDescent="0.3">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3" spans="1:8" x14ac:dyDescent="0.3">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4" spans="1:8" x14ac:dyDescent="0.3">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244">
        <f t="shared" si="14"/>
        <v>1</v>
      </c>
      <c r="F244" t="str">
        <f>_xlfn.XLOOKUP('Fiche formation'!$C$8,SitesFormations[Site de formation principal],SitesFormations[Mail pour assiduité],"")</f>
        <v>cfa-ensuplr-upvd-iut-perpignan@umontpellier.fr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5" spans="1:8" x14ac:dyDescent="0.3">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245">
        <f t="shared" si="14"/>
        <v>1</v>
      </c>
      <c r="F245" t="str">
        <f>_xlfn.XLOOKUP('Fiche formation'!$C$8,SitesFormations[Site de formation principal],SitesFormations[Mail pour assiduité],"")</f>
        <v>cfa-ensuplr-upvd-iut-perpignan@umontpellier.fr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6" spans="1:8" x14ac:dyDescent="0.3">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6">
        <f t="shared" si="14"/>
        <v>1</v>
      </c>
      <c r="F246" t="str">
        <f>_xlfn.XLOOKUP('Fiche formation'!$C$8,SitesFormations[Site de formation principal],SitesFormations[Mail pour assiduité],"")</f>
        <v>cfa-ensuplr-upvd-iut-perpignan@umontpellier.fr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7" spans="1:8" x14ac:dyDescent="0.3">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7">
        <f t="shared" si="14"/>
        <v>1</v>
      </c>
      <c r="F247" t="str">
        <f>_xlfn.XLOOKUP('Fiche formation'!$C$8,SitesFormations[Site de formation principal],SitesFormations[Mail pour assiduité],"")</f>
        <v>cfa-ensuplr-upvd-iut-perpignan@umontpellier.fr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8" spans="1:8" x14ac:dyDescent="0.3">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8">
        <f t="shared" si="14"/>
        <v>1</v>
      </c>
      <c r="F248" t="str">
        <f>_xlfn.XLOOKUP('Fiche formation'!$C$8,SitesFormations[Site de formation principal],SitesFormations[Mail pour assiduité],"")</f>
        <v>cfa-ensuplr-upvd-iut-perpignan@umontpellier.fr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49" spans="1:8" x14ac:dyDescent="0.3">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9">
        <f t="shared" si="14"/>
        <v>1</v>
      </c>
      <c r="F249" t="str">
        <f>_xlfn.XLOOKUP('Fiche formation'!$C$8,SitesFormations[Site de formation principal],SitesFormations[Mail pour assiduité],"")</f>
        <v>cfa-ensuplr-upvd-iut-perpignan@umontpellier.fr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0" spans="1:8" x14ac:dyDescent="0.3">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0">
        <f t="shared" si="14"/>
        <v>1</v>
      </c>
      <c r="F250" t="str">
        <f>_xlfn.XLOOKUP('Fiche formation'!$C$8,SitesFormations[Site de formation principal],SitesFormations[Mail pour assiduité],"")</f>
        <v>cfa-ensuplr-upvd-iut-perpignan@umontpellier.fr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1" spans="1:8" x14ac:dyDescent="0.3">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1">
        <f t="shared" si="14"/>
        <v>1</v>
      </c>
      <c r="F251" t="str">
        <f>_xlfn.XLOOKUP('Fiche formation'!$C$8,SitesFormations[Site de formation principal],SitesFormations[Mail pour assiduité],"")</f>
        <v>cfa-ensuplr-upvd-iut-perpignan@umontpellier.fr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2" spans="1:8" x14ac:dyDescent="0.3">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2">
        <f t="shared" si="14"/>
        <v>1</v>
      </c>
      <c r="F252" t="str">
        <f>_xlfn.XLOOKUP('Fiche formation'!$C$8,SitesFormations[Site de formation principal],SitesFormations[Mail pour assiduité],"")</f>
        <v>cfa-ensuplr-upvd-iut-perpignan@umontpellier.fr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3" spans="1:8" x14ac:dyDescent="0.3">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3">
        <f t="shared" si="14"/>
        <v>1</v>
      </c>
      <c r="F253" t="str">
        <f>_xlfn.XLOOKUP('Fiche formation'!$C$8,SitesFormations[Site de formation principal],SitesFormations[Mail pour assiduité],"")</f>
        <v>cfa-ensuplr-upvd-iut-perpignan@umontpellier.fr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4" spans="1:8" x14ac:dyDescent="0.3">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5" spans="1:8" x14ac:dyDescent="0.3">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6" spans="1:8" x14ac:dyDescent="0.3">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7" spans="1:8" x14ac:dyDescent="0.3">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8" spans="1:8" x14ac:dyDescent="0.3">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8">
        <f t="shared" si="14"/>
        <v>1</v>
      </c>
      <c r="F258" t="str">
        <f>_xlfn.XLOOKUP('Fiche formation'!$C$8,SitesFormations[Site de formation principal],SitesFormations[Mail pour assiduité],"")</f>
        <v>cfa-ensuplr-upvd-iut-perpignan@umontpellier.fr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59" spans="1:8" x14ac:dyDescent="0.3">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cfa-ensuplr-upvd-iut-perpignan@umontpellier.fr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0" spans="1:8" x14ac:dyDescent="0.3">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0">
        <f t="shared" si="18"/>
        <v>1</v>
      </c>
      <c r="F260" t="str">
        <f>_xlfn.XLOOKUP('Fiche formation'!$C$8,SitesFormations[Site de formation principal],SitesFormations[Mail pour assiduité],"")</f>
        <v>cfa-ensuplr-upvd-iut-perpignan@umontpellier.fr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1" spans="1:8" x14ac:dyDescent="0.3">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1">
        <f t="shared" si="18"/>
        <v>1</v>
      </c>
      <c r="F261" t="str">
        <f>_xlfn.XLOOKUP('Fiche formation'!$C$8,SitesFormations[Site de formation principal],SitesFormations[Mail pour assiduité],"")</f>
        <v>cfa-ensuplr-upvd-iut-perpignan@umontpellier.fr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2" spans="1:8" x14ac:dyDescent="0.3">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2">
        <f t="shared" si="18"/>
        <v>1</v>
      </c>
      <c r="F262" t="str">
        <f>_xlfn.XLOOKUP('Fiche formation'!$C$8,SitesFormations[Site de formation principal],SitesFormations[Mail pour assiduité],"")</f>
        <v>cfa-ensuplr-upvd-iut-perpignan@umontpellier.fr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3" spans="1:8" x14ac:dyDescent="0.3">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3">
        <f t="shared" si="18"/>
        <v>1</v>
      </c>
      <c r="F263" t="str">
        <f>_xlfn.XLOOKUP('Fiche formation'!$C$8,SitesFormations[Site de formation principal],SitesFormations[Mail pour assiduité],"")</f>
        <v>cfa-ensuplr-upvd-iut-perpignan@umontpellier.fr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4" spans="1:8" x14ac:dyDescent="0.3">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4">
        <f t="shared" si="18"/>
        <v>1</v>
      </c>
      <c r="F264" t="str">
        <f>_xlfn.XLOOKUP('Fiche formation'!$C$8,SitesFormations[Site de formation principal],SitesFormations[Mail pour assiduité],"")</f>
        <v>cfa-ensuplr-upvd-iut-perpignan@umontpellier.fr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5" spans="1:8" x14ac:dyDescent="0.3">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5">
        <f t="shared" si="18"/>
        <v>1</v>
      </c>
      <c r="F265" t="str">
        <f>_xlfn.XLOOKUP('Fiche formation'!$C$8,SitesFormations[Site de formation principal],SitesFormations[Mail pour assiduité],"")</f>
        <v>cfa-ensuplr-upvd-iut-perpignan@umontpellier.fr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6" spans="1:8" x14ac:dyDescent="0.3">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6">
        <f t="shared" si="18"/>
        <v>1</v>
      </c>
      <c r="F266" t="str">
        <f>_xlfn.XLOOKUP('Fiche formation'!$C$8,SitesFormations[Site de formation principal],SitesFormations[Mail pour assiduité],"")</f>
        <v>cfa-ensuplr-upvd-iut-perpignan@umontpellier.fr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7" spans="1:8" x14ac:dyDescent="0.3">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7">
        <f t="shared" si="18"/>
        <v>1</v>
      </c>
      <c r="F267" t="str">
        <f>_xlfn.XLOOKUP('Fiche formation'!$C$8,SitesFormations[Site de formation principal],SitesFormations[Mail pour assiduité],"")</f>
        <v>cfa-ensuplr-upvd-iut-perpignan@umontpellier.fr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8" spans="1:8" x14ac:dyDescent="0.3">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69" spans="1:8" x14ac:dyDescent="0.3">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0" spans="1:8" x14ac:dyDescent="0.3">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1" spans="1:8" x14ac:dyDescent="0.3">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2" spans="1:8" x14ac:dyDescent="0.3">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2">
        <f t="shared" si="18"/>
        <v>1</v>
      </c>
      <c r="F272" t="str">
        <f>_xlfn.XLOOKUP('Fiche formation'!$C$8,SitesFormations[Site de formation principal],SitesFormations[Mail pour assiduité],"")</f>
        <v>cfa-ensuplr-upvd-iut-perpignan@umontpellier.fr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3" spans="1:8" x14ac:dyDescent="0.3">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3">
        <f t="shared" si="18"/>
        <v>1</v>
      </c>
      <c r="F273" t="str">
        <f>_xlfn.XLOOKUP('Fiche formation'!$C$8,SitesFormations[Site de formation principal],SitesFormations[Mail pour assiduité],"")</f>
        <v>cfa-ensuplr-upvd-iut-perpignan@umontpellier.fr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4" spans="1:8" x14ac:dyDescent="0.3">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4">
        <f t="shared" si="18"/>
        <v>1</v>
      </c>
      <c r="F274" t="str">
        <f>_xlfn.XLOOKUP('Fiche formation'!$C$8,SitesFormations[Site de formation principal],SitesFormations[Mail pour assiduité],"")</f>
        <v>cfa-ensuplr-upvd-iut-perpignan@umontpellier.fr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5" spans="1:8" x14ac:dyDescent="0.3">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5">
        <f t="shared" si="18"/>
        <v>1</v>
      </c>
      <c r="F275" t="str">
        <f>_xlfn.XLOOKUP('Fiche formation'!$C$8,SitesFormations[Site de formation principal],SitesFormations[Mail pour assiduité],"")</f>
        <v>cfa-ensuplr-upvd-iut-perpignan@umontpellier.fr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6" spans="1:8" x14ac:dyDescent="0.3">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6">
        <f t="shared" si="18"/>
        <v>1</v>
      </c>
      <c r="F276" t="str">
        <f>_xlfn.XLOOKUP('Fiche formation'!$C$8,SitesFormations[Site de formation principal],SitesFormations[Mail pour assiduité],"")</f>
        <v>cfa-ensuplr-upvd-iut-perpignan@umontpellier.fr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7" spans="1:8" x14ac:dyDescent="0.3">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7">
        <f t="shared" si="18"/>
        <v>1</v>
      </c>
      <c r="F277" t="str">
        <f>_xlfn.XLOOKUP('Fiche formation'!$C$8,SitesFormations[Site de formation principal],SitesFormations[Mail pour assiduité],"")</f>
        <v>cfa-ensuplr-upvd-iut-perpignan@umontpellier.fr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8" spans="1:8" x14ac:dyDescent="0.3">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8">
        <f t="shared" si="18"/>
        <v>1</v>
      </c>
      <c r="F278" t="str">
        <f>_xlfn.XLOOKUP('Fiche formation'!$C$8,SitesFormations[Site de formation principal],SitesFormations[Mail pour assiduité],"")</f>
        <v>cfa-ensuplr-upvd-iut-perpignan@umontpellier.fr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79" spans="1:8" x14ac:dyDescent="0.3">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79">
        <f t="shared" si="18"/>
        <v>1</v>
      </c>
      <c r="F279" t="str">
        <f>_xlfn.XLOOKUP('Fiche formation'!$C$8,SitesFormations[Site de formation principal],SitesFormations[Mail pour assiduité],"")</f>
        <v>cfa-ensuplr-upvd-iut-perpignan@umontpellier.fr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0" spans="1:8" x14ac:dyDescent="0.3">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0">
        <f t="shared" si="18"/>
        <v>1</v>
      </c>
      <c r="F280" t="str">
        <f>_xlfn.XLOOKUP('Fiche formation'!$C$8,SitesFormations[Site de formation principal],SitesFormations[Mail pour assiduité],"")</f>
        <v>cfa-ensuplr-upvd-iut-perpignan@umontpellier.fr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1" spans="1:8" x14ac:dyDescent="0.3">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81">
        <f t="shared" si="18"/>
        <v>1</v>
      </c>
      <c r="F281" t="str">
        <f>_xlfn.XLOOKUP('Fiche formation'!$C$8,SitesFormations[Site de formation principal],SitesFormations[Mail pour assiduité],"")</f>
        <v>cfa-ensuplr-upvd-iut-perpignan@umontpellier.fr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2" spans="1:8" x14ac:dyDescent="0.3">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3" spans="1:8" x14ac:dyDescent="0.3">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4" spans="1:8" x14ac:dyDescent="0.3">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5" spans="1:8" x14ac:dyDescent="0.3">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6" spans="1:8" x14ac:dyDescent="0.3">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7" spans="1:8" x14ac:dyDescent="0.3">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8" spans="1:8" x14ac:dyDescent="0.3">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89" spans="1:8" x14ac:dyDescent="0.3">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0" spans="1:8" x14ac:dyDescent="0.3">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1" spans="1:8" x14ac:dyDescent="0.3">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2" spans="1:8" x14ac:dyDescent="0.3">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3" spans="1:8" x14ac:dyDescent="0.3">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4" spans="1:8" x14ac:dyDescent="0.3">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5" spans="1:8" x14ac:dyDescent="0.3">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6" spans="1:8" x14ac:dyDescent="0.3">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7" spans="1:8" x14ac:dyDescent="0.3">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8" spans="1:8" x14ac:dyDescent="0.3">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299" spans="1:8" x14ac:dyDescent="0.3">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0" spans="1:8" x14ac:dyDescent="0.3">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1" spans="1:8" x14ac:dyDescent="0.3">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2" spans="1:8" x14ac:dyDescent="0.3">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3" spans="1:8" x14ac:dyDescent="0.3">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4" spans="1:8" x14ac:dyDescent="0.3">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5" spans="1:8" x14ac:dyDescent="0.3">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6" spans="1:8" x14ac:dyDescent="0.3">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7" spans="1:8" x14ac:dyDescent="0.3">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8" spans="1:8" x14ac:dyDescent="0.3">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09" spans="1:8" x14ac:dyDescent="0.3">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0" spans="1:8" x14ac:dyDescent="0.3">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1" spans="1:8" x14ac:dyDescent="0.3">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2" spans="1:8" x14ac:dyDescent="0.3">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3" spans="1:8" x14ac:dyDescent="0.3">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4" spans="1:8" x14ac:dyDescent="0.3">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4">
        <f t="shared" si="18"/>
        <v>0</v>
      </c>
      <c r="F314" t="str">
        <f>_xlfn.XLOOKUP('Fiche formation'!$C$8,SitesFormations[Site de formation principal],SitesFormations[Mail pour assiduité],"")</f>
        <v>cfa-ensuplr-upvd-iut-perpignan@umontpellier.fr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5" spans="1:8" x14ac:dyDescent="0.3">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5">
        <f t="shared" si="18"/>
        <v>0</v>
      </c>
      <c r="F315" t="str">
        <f>_xlfn.XLOOKUP('Fiche formation'!$C$8,SitesFormations[Site de formation principal],SitesFormations[Mail pour assiduité],"")</f>
        <v>cfa-ensuplr-upvd-iut-perpignan@umontpellier.fr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6" spans="1:8" x14ac:dyDescent="0.3">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6">
        <f t="shared" si="18"/>
        <v>0</v>
      </c>
      <c r="F316" t="str">
        <f>_xlfn.XLOOKUP('Fiche formation'!$C$8,SitesFormations[Site de formation principal],SitesFormations[Mail pour assiduité],"")</f>
        <v>cfa-ensuplr-upvd-iut-perpignan@umontpellier.fr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7" spans="1:8" x14ac:dyDescent="0.3">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7">
        <f t="shared" si="18"/>
        <v>0</v>
      </c>
      <c r="F317" t="str">
        <f>_xlfn.XLOOKUP('Fiche formation'!$C$8,SitesFormations[Site de formation principal],SitesFormations[Mail pour assiduité],"")</f>
        <v>cfa-ensuplr-upvd-iut-perpignan@umontpellier.fr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8" spans="1:8" x14ac:dyDescent="0.3">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8">
        <f t="shared" si="18"/>
        <v>0</v>
      </c>
      <c r="F318" t="str">
        <f>_xlfn.XLOOKUP('Fiche formation'!$C$8,SitesFormations[Site de formation principal],SitesFormations[Mail pour assiduité],"")</f>
        <v>cfa-ensuplr-upvd-iut-perpignan@umontpellier.fr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19" spans="1:8" x14ac:dyDescent="0.3">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19">
        <f t="shared" si="18"/>
        <v>0</v>
      </c>
      <c r="F319" t="str">
        <f>_xlfn.XLOOKUP('Fiche formation'!$C$8,SitesFormations[Site de formation principal],SitesFormations[Mail pour assiduité],"")</f>
        <v>cfa-ensuplr-upvd-iut-perpignan@umontpellier.fr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0" spans="1:8" x14ac:dyDescent="0.3">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0">
        <f t="shared" si="18"/>
        <v>0</v>
      </c>
      <c r="F320" t="str">
        <f>_xlfn.XLOOKUP('Fiche formation'!$C$8,SitesFormations[Site de formation principal],SitesFormations[Mail pour assiduité],"")</f>
        <v>cfa-ensuplr-upvd-iut-perpignan@umontpellier.fr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1" spans="1:8" x14ac:dyDescent="0.3">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1">
        <f t="shared" si="18"/>
        <v>0</v>
      </c>
      <c r="F321" t="str">
        <f>_xlfn.XLOOKUP('Fiche formation'!$C$8,SitesFormations[Site de formation principal],SitesFormations[Mail pour assiduité],"")</f>
        <v>cfa-ensuplr-upvd-iut-perpignan@umontpellier.fr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2" spans="1:8" x14ac:dyDescent="0.3">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2">
        <f t="shared" si="18"/>
        <v>0</v>
      </c>
      <c r="F322" t="str">
        <f>_xlfn.XLOOKUP('Fiche formation'!$C$8,SitesFormations[Site de formation principal],SitesFormations[Mail pour assiduité],"")</f>
        <v>cfa-ensuplr-upvd-iut-perpignan@umontpellier.fr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3" spans="1:8" x14ac:dyDescent="0.3">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cfa-ensuplr-upvd-iut-perpignan@umontpellier.fr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4" spans="1:8" x14ac:dyDescent="0.3">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5" spans="1:8" x14ac:dyDescent="0.3">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6" spans="1:8" x14ac:dyDescent="0.3">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7" spans="1:8" x14ac:dyDescent="0.3">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8" spans="1:8" x14ac:dyDescent="0.3">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8">
        <f t="shared" si="22"/>
        <v>1</v>
      </c>
      <c r="F328" t="str">
        <f>_xlfn.XLOOKUP('Fiche formation'!$C$8,SitesFormations[Site de formation principal],SitesFormations[Mail pour assiduité],"")</f>
        <v>cfa-ensuplr-upvd-iut-perpignan@umontpellier.fr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29" spans="1:8" x14ac:dyDescent="0.3">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9">
        <f t="shared" si="22"/>
        <v>1</v>
      </c>
      <c r="F329" t="str">
        <f>_xlfn.XLOOKUP('Fiche formation'!$C$8,SitesFormations[Site de formation principal],SitesFormations[Mail pour assiduité],"")</f>
        <v>cfa-ensuplr-upvd-iut-perpignan@umontpellier.fr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0" spans="1:8" x14ac:dyDescent="0.3">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0">
        <f t="shared" si="22"/>
        <v>1</v>
      </c>
      <c r="F330" t="str">
        <f>_xlfn.XLOOKUP('Fiche formation'!$C$8,SitesFormations[Site de formation principal],SitesFormations[Mail pour assiduité],"")</f>
        <v>cfa-ensuplr-upvd-iut-perpignan@umontpellier.fr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1" spans="1:8" x14ac:dyDescent="0.3">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1">
        <f t="shared" si="22"/>
        <v>1</v>
      </c>
      <c r="F331" t="str">
        <f>_xlfn.XLOOKUP('Fiche formation'!$C$8,SitesFormations[Site de formation principal],SitesFormations[Mail pour assiduité],"")</f>
        <v>cfa-ensuplr-upvd-iut-perpignan@umontpellier.fr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2" spans="1:8" x14ac:dyDescent="0.3">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3" spans="1:8" x14ac:dyDescent="0.3">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4" spans="1:8" x14ac:dyDescent="0.3">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5" spans="1:8" x14ac:dyDescent="0.3">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6" spans="1:8" x14ac:dyDescent="0.3">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7" spans="1:8" x14ac:dyDescent="0.3">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8" spans="1:8" x14ac:dyDescent="0.3">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39" spans="1:8" x14ac:dyDescent="0.3">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0" spans="1:8" x14ac:dyDescent="0.3">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1" spans="1:8" x14ac:dyDescent="0.3">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2" spans="1:8" x14ac:dyDescent="0.3">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cfa-ensuplr-upvd-iut-perpignan@umontpellier.fr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3" spans="1:8" x14ac:dyDescent="0.3">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cfa-ensuplr-upvd-iut-perpignan@umontpellier.fr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4" spans="1:8" x14ac:dyDescent="0.3">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cfa-ensuplr-upvd-iut-perpignan@umontpellier.fr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5" spans="1:8" x14ac:dyDescent="0.3">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cfa-ensuplr-upvd-iut-perpignan@umontpellier.fr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6" spans="1:8" x14ac:dyDescent="0.3">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6">
        <f t="shared" si="22"/>
        <v>1</v>
      </c>
      <c r="F346" t="str">
        <f>_xlfn.XLOOKUP('Fiche formation'!$C$8,SitesFormations[Site de formation principal],SitesFormations[Mail pour assiduité],"")</f>
        <v>cfa-ensuplr-upvd-iut-perpignan@umontpellier.fr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7" spans="1:8" x14ac:dyDescent="0.3">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7">
        <f t="shared" si="22"/>
        <v>1</v>
      </c>
      <c r="F347" t="str">
        <f>_xlfn.XLOOKUP('Fiche formation'!$C$8,SitesFormations[Site de formation principal],SitesFormations[Mail pour assiduité],"")</f>
        <v>cfa-ensuplr-upvd-iut-perpignan@umontpellier.fr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8" spans="1:8" x14ac:dyDescent="0.3">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8">
        <f t="shared" si="22"/>
        <v>1</v>
      </c>
      <c r="F348" t="str">
        <f>_xlfn.XLOOKUP('Fiche formation'!$C$8,SitesFormations[Site de formation principal],SitesFormations[Mail pour assiduité],"")</f>
        <v>cfa-ensuplr-upvd-iut-perpignan@umontpellier.fr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49" spans="1:8" x14ac:dyDescent="0.3">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9">
        <f t="shared" si="22"/>
        <v>1</v>
      </c>
      <c r="F349" t="str">
        <f>_xlfn.XLOOKUP('Fiche formation'!$C$8,SitesFormations[Site de formation principal],SitesFormations[Mail pour assiduité],"")</f>
        <v>cfa-ensuplr-upvd-iut-perpignan@umontpellier.fr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0" spans="1:8" x14ac:dyDescent="0.3">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0">
        <f t="shared" si="22"/>
        <v>1</v>
      </c>
      <c r="F350" t="str">
        <f>_xlfn.XLOOKUP('Fiche formation'!$C$8,SitesFormations[Site de formation principal],SitesFormations[Mail pour assiduité],"")</f>
        <v>cfa-ensuplr-upvd-iut-perpignan@umontpellier.fr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1" spans="1:8" x14ac:dyDescent="0.3">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1">
        <f t="shared" si="22"/>
        <v>1</v>
      </c>
      <c r="F351" t="str">
        <f>_xlfn.XLOOKUP('Fiche formation'!$C$8,SitesFormations[Site de formation principal],SitesFormations[Mail pour assiduité],"")</f>
        <v>cfa-ensuplr-upvd-iut-perpignan@umontpellier.fr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2" spans="1:8" x14ac:dyDescent="0.3">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3" spans="1:8" x14ac:dyDescent="0.3">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4" spans="1:8" x14ac:dyDescent="0.3">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5" spans="1:8" x14ac:dyDescent="0.3">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6" spans="1:8" x14ac:dyDescent="0.3">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6">
        <f t="shared" si="22"/>
        <v>1</v>
      </c>
      <c r="F356" t="str">
        <f>_xlfn.XLOOKUP('Fiche formation'!$C$8,SitesFormations[Site de formation principal],SitesFormations[Mail pour assiduité],"")</f>
        <v>cfa-ensuplr-upvd-iut-perpignan@umontpellier.fr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7" spans="1:8" x14ac:dyDescent="0.3">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7">
        <f t="shared" si="22"/>
        <v>1</v>
      </c>
      <c r="F357" t="str">
        <f>_xlfn.XLOOKUP('Fiche formation'!$C$8,SitesFormations[Site de formation principal],SitesFormations[Mail pour assiduité],"")</f>
        <v>cfa-ensuplr-upvd-iut-perpignan@umontpellier.fr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8" spans="1:8" x14ac:dyDescent="0.3">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8">
        <f t="shared" si="22"/>
        <v>1</v>
      </c>
      <c r="F358" t="str">
        <f>_xlfn.XLOOKUP('Fiche formation'!$C$8,SitesFormations[Site de formation principal],SitesFormations[Mail pour assiduité],"")</f>
        <v>cfa-ensuplr-upvd-iut-perpignan@umontpellier.fr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59" spans="1:8" x14ac:dyDescent="0.3">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9">
        <f t="shared" si="22"/>
        <v>1</v>
      </c>
      <c r="F359" t="str">
        <f>_xlfn.XLOOKUP('Fiche formation'!$C$8,SitesFormations[Site de formation principal],SitesFormations[Mail pour assiduité],"")</f>
        <v>cfa-ensuplr-upvd-iut-perpignan@umontpellier.fr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0" spans="1:8" x14ac:dyDescent="0.3">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0">
        <f t="shared" si="22"/>
        <v>1</v>
      </c>
      <c r="F360" t="str">
        <f>_xlfn.XLOOKUP('Fiche formation'!$C$8,SitesFormations[Site de formation principal],SitesFormations[Mail pour assiduité],"")</f>
        <v>cfa-ensuplr-upvd-iut-perpignan@umontpellier.fr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1" spans="1:8" x14ac:dyDescent="0.3">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1">
        <f t="shared" si="22"/>
        <v>1</v>
      </c>
      <c r="F361" t="str">
        <f>_xlfn.XLOOKUP('Fiche formation'!$C$8,SitesFormations[Site de formation principal],SitesFormations[Mail pour assiduité],"")</f>
        <v>cfa-ensuplr-upvd-iut-perpignan@umontpellier.fr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2" spans="1:8" x14ac:dyDescent="0.3">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2">
        <f t="shared" si="22"/>
        <v>1</v>
      </c>
      <c r="F362" t="str">
        <f>_xlfn.XLOOKUP('Fiche formation'!$C$8,SitesFormations[Site de formation principal],SitesFormations[Mail pour assiduité],"")</f>
        <v>cfa-ensuplr-upvd-iut-perpignan@umontpellier.fr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3" spans="1:8" x14ac:dyDescent="0.3">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3">
        <f t="shared" si="22"/>
        <v>1</v>
      </c>
      <c r="F363" t="str">
        <f>_xlfn.XLOOKUP('Fiche formation'!$C$8,SitesFormations[Site de formation principal],SitesFormations[Mail pour assiduité],"")</f>
        <v>cfa-ensuplr-upvd-iut-perpignan@umontpellier.fr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4" spans="1:8" x14ac:dyDescent="0.3">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4">
        <f t="shared" si="22"/>
        <v>1</v>
      </c>
      <c r="F364" t="str">
        <f>_xlfn.XLOOKUP('Fiche formation'!$C$8,SitesFormations[Site de formation principal],SitesFormations[Mail pour assiduité],"")</f>
        <v>cfa-ensuplr-upvd-iut-perpignan@umontpellier.fr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5" spans="1:8" x14ac:dyDescent="0.3">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65">
        <f t="shared" si="22"/>
        <v>1</v>
      </c>
      <c r="F365" t="str">
        <f>_xlfn.XLOOKUP('Fiche formation'!$C$8,SitesFormations[Site de formation principal],SitesFormations[Mail pour assiduité],"")</f>
        <v>cfa-ensuplr-upvd-iut-perpignan@umontpellier.fr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6" spans="1:8" x14ac:dyDescent="0.3">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7" spans="1:8" x14ac:dyDescent="0.3">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8" spans="1:8" x14ac:dyDescent="0.3">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69" spans="1:8" x14ac:dyDescent="0.3">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0" spans="1:8" x14ac:dyDescent="0.3">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0">
        <f t="shared" si="22"/>
        <v>1</v>
      </c>
      <c r="F370" t="str">
        <f>_xlfn.XLOOKUP('Fiche formation'!$C$8,SitesFormations[Site de formation principal],SitesFormations[Mail pour assiduité],"")</f>
        <v>cfa-ensuplr-upvd-iut-perpignan@umontpellier.fr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1" spans="1:8" x14ac:dyDescent="0.3">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1">
        <f t="shared" si="22"/>
        <v>1</v>
      </c>
      <c r="F371" t="str">
        <f>_xlfn.XLOOKUP('Fiche formation'!$C$8,SitesFormations[Site de formation principal],SitesFormations[Mail pour assiduité],"")</f>
        <v>cfa-ensuplr-upvd-iut-perpignan@umontpellier.fr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2" spans="1:8" x14ac:dyDescent="0.3">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2">
        <f t="shared" si="22"/>
        <v>1</v>
      </c>
      <c r="F372" t="str">
        <f>_xlfn.XLOOKUP('Fiche formation'!$C$8,SitesFormations[Site de formation principal],SitesFormations[Mail pour assiduité],"")</f>
        <v>cfa-ensuplr-upvd-iut-perpignan@umontpellier.fr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3" spans="1:8" x14ac:dyDescent="0.3">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3">
        <f t="shared" si="22"/>
        <v>1</v>
      </c>
      <c r="F373" t="str">
        <f>_xlfn.XLOOKUP('Fiche formation'!$C$8,SitesFormations[Site de formation principal],SitesFormations[Mail pour assiduité],"")</f>
        <v>cfa-ensuplr-upvd-iut-perpignan@umontpellier.fr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4" spans="1:8" x14ac:dyDescent="0.3">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4">
        <f t="shared" si="22"/>
        <v>1</v>
      </c>
      <c r="F374" t="str">
        <f>_xlfn.XLOOKUP('Fiche formation'!$C$8,SitesFormations[Site de formation principal],SitesFormations[Mail pour assiduité],"")</f>
        <v>cfa-ensuplr-upvd-iut-perpignan@umontpellier.fr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5" spans="1:8" x14ac:dyDescent="0.3">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5">
        <f t="shared" si="22"/>
        <v>1</v>
      </c>
      <c r="F375" t="str">
        <f>_xlfn.XLOOKUP('Fiche formation'!$C$8,SitesFormations[Site de formation principal],SitesFormations[Mail pour assiduité],"")</f>
        <v>cfa-ensuplr-upvd-iut-perpignan@umontpellier.fr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6" spans="1:8" x14ac:dyDescent="0.3">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6">
        <f t="shared" si="22"/>
        <v>1</v>
      </c>
      <c r="F376" t="str">
        <f>_xlfn.XLOOKUP('Fiche formation'!$C$8,SitesFormations[Site de formation principal],SitesFormations[Mail pour assiduité],"")</f>
        <v>cfa-ensuplr-upvd-iut-perpignan@umontpellier.fr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7" spans="1:8" x14ac:dyDescent="0.3">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7">
        <f t="shared" si="22"/>
        <v>1</v>
      </c>
      <c r="F377" t="str">
        <f>_xlfn.XLOOKUP('Fiche formation'!$C$8,SitesFormations[Site de formation principal],SitesFormations[Mail pour assiduité],"")</f>
        <v>cfa-ensuplr-upvd-iut-perpignan@umontpellier.fr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8" spans="1:8" x14ac:dyDescent="0.3">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8">
        <f t="shared" si="22"/>
        <v>1</v>
      </c>
      <c r="F378" t="str">
        <f>_xlfn.XLOOKUP('Fiche formation'!$C$8,SitesFormations[Site de formation principal],SitesFormations[Mail pour assiduité],"")</f>
        <v>cfa-ensuplr-upvd-iut-perpignan@umontpellier.fr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79" spans="1:8" x14ac:dyDescent="0.3">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9">
        <f t="shared" si="22"/>
        <v>1</v>
      </c>
      <c r="F379" t="str">
        <f>_xlfn.XLOOKUP('Fiche formation'!$C$8,SitesFormations[Site de formation principal],SitesFormations[Mail pour assiduité],"")</f>
        <v>cfa-ensuplr-upvd-iut-perpignan@umontpellier.fr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0" spans="1:8" x14ac:dyDescent="0.3">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1" spans="1:8" x14ac:dyDescent="0.3">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2" spans="1:8" x14ac:dyDescent="0.3">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3" spans="1:8" x14ac:dyDescent="0.3">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4" spans="1:8" x14ac:dyDescent="0.3">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4">
        <f t="shared" si="22"/>
        <v>1</v>
      </c>
      <c r="F384" t="str">
        <f>_xlfn.XLOOKUP('Fiche formation'!$C$8,SitesFormations[Site de formation principal],SitesFormations[Mail pour assiduité],"")</f>
        <v>cfa-ensuplr-upvd-iut-perpignan@umontpellier.fr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5" spans="1:8" x14ac:dyDescent="0.3">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5">
        <f t="shared" si="22"/>
        <v>1</v>
      </c>
      <c r="F385" t="str">
        <f>_xlfn.XLOOKUP('Fiche formation'!$C$8,SitesFormations[Site de formation principal],SitesFormations[Mail pour assiduité],"")</f>
        <v>cfa-ensuplr-upvd-iut-perpignan@umontpellier.fr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6" spans="1:8" x14ac:dyDescent="0.3">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6">
        <f t="shared" si="22"/>
        <v>1</v>
      </c>
      <c r="F386" t="str">
        <f>_xlfn.XLOOKUP('Fiche formation'!$C$8,SitesFormations[Site de formation principal],SitesFormations[Mail pour assiduité],"")</f>
        <v>cfa-ensuplr-upvd-iut-perpignan@umontpellier.fr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7" spans="1:8" x14ac:dyDescent="0.3">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8" spans="1:8" x14ac:dyDescent="0.3">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8">
        <f t="shared" si="26"/>
        <v>1</v>
      </c>
      <c r="F388" t="str">
        <f>_xlfn.XLOOKUP('Fiche formation'!$C$8,SitesFormations[Site de formation principal],SitesFormations[Mail pour assiduité],"")</f>
        <v>cfa-ensuplr-upvd-iut-perpignan@umontpellier.fr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89" spans="1:8" x14ac:dyDescent="0.3">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9">
        <f t="shared" si="26"/>
        <v>1</v>
      </c>
      <c r="F389" t="str">
        <f>_xlfn.XLOOKUP('Fiche formation'!$C$8,SitesFormations[Site de formation principal],SitesFormations[Mail pour assiduité],"")</f>
        <v>cfa-ensuplr-upvd-iut-perpignan@umontpellier.fr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0" spans="1:8" x14ac:dyDescent="0.3">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0">
        <f t="shared" si="26"/>
        <v>1</v>
      </c>
      <c r="F390" t="str">
        <f>_xlfn.XLOOKUP('Fiche formation'!$C$8,SitesFormations[Site de formation principal],SitesFormations[Mail pour assiduité],"")</f>
        <v>cfa-ensuplr-upvd-iut-perpignan@umontpellier.fr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1" spans="1:8" x14ac:dyDescent="0.3">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1">
        <f t="shared" si="26"/>
        <v>1</v>
      </c>
      <c r="F391" t="str">
        <f>_xlfn.XLOOKUP('Fiche formation'!$C$8,SitesFormations[Site de formation principal],SitesFormations[Mail pour assiduité],"")</f>
        <v>cfa-ensuplr-upvd-iut-perpignan@umontpellier.fr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2" spans="1:8" x14ac:dyDescent="0.3">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2">
        <f t="shared" si="26"/>
        <v>1</v>
      </c>
      <c r="F392" t="str">
        <f>_xlfn.XLOOKUP('Fiche formation'!$C$8,SitesFormations[Site de formation principal],SitesFormations[Mail pour assiduité],"")</f>
        <v>cfa-ensuplr-upvd-iut-perpignan@umontpellier.fr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3" spans="1:8" x14ac:dyDescent="0.3">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3">
        <f t="shared" si="26"/>
        <v>1</v>
      </c>
      <c r="F393" t="str">
        <f>_xlfn.XLOOKUP('Fiche formation'!$C$8,SitesFormations[Site de formation principal],SitesFormations[Mail pour assiduité],"")</f>
        <v>cfa-ensuplr-upvd-iut-perpignan@umontpellier.fr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4" spans="1:8" x14ac:dyDescent="0.3">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5" spans="1:8" x14ac:dyDescent="0.3">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6" spans="1:8" x14ac:dyDescent="0.3">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7" spans="1:8" x14ac:dyDescent="0.3">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8" spans="1:8" x14ac:dyDescent="0.3">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399" spans="1:8" x14ac:dyDescent="0.3">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0" spans="1:8" x14ac:dyDescent="0.3">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1" spans="1:8" x14ac:dyDescent="0.3">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2" spans="1:8" x14ac:dyDescent="0.3">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3" spans="1:8" x14ac:dyDescent="0.3">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4" spans="1:8" x14ac:dyDescent="0.3">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5" spans="1:8" x14ac:dyDescent="0.3">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6" spans="1:8" x14ac:dyDescent="0.3">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7" spans="1:8" x14ac:dyDescent="0.3">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8" spans="1:8" x14ac:dyDescent="0.3">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09" spans="1:8" x14ac:dyDescent="0.3">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0" spans="1:8" x14ac:dyDescent="0.3">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1" spans="1:8" x14ac:dyDescent="0.3">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2" spans="1:8" x14ac:dyDescent="0.3">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2">
        <f t="shared" si="26"/>
        <v>0</v>
      </c>
      <c r="F412" t="str">
        <f>_xlfn.XLOOKUP('Fiche formation'!$C$8,SitesFormations[Site de formation principal],SitesFormations[Mail pour assiduité],"")</f>
        <v>cfa-ensuplr-upvd-iut-perpignan@umontpellier.fr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3" spans="1:8" x14ac:dyDescent="0.3">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3">
        <f t="shared" si="26"/>
        <v>0</v>
      </c>
      <c r="F413" t="str">
        <f>_xlfn.XLOOKUP('Fiche formation'!$C$8,SitesFormations[Site de formation principal],SitesFormations[Mail pour assiduité],"")</f>
        <v>cfa-ensuplr-upvd-iut-perpignan@umontpellier.fr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4" spans="1:8" x14ac:dyDescent="0.3">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4">
        <f t="shared" si="26"/>
        <v>0</v>
      </c>
      <c r="F414" t="str">
        <f>_xlfn.XLOOKUP('Fiche formation'!$C$8,SitesFormations[Site de formation principal],SitesFormations[Mail pour assiduité],"")</f>
        <v>cfa-ensuplr-upvd-iut-perpignan@umontpellier.fr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5" spans="1:8" x14ac:dyDescent="0.3">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5">
        <f t="shared" si="26"/>
        <v>0</v>
      </c>
      <c r="F415" t="str">
        <f>_xlfn.XLOOKUP('Fiche formation'!$C$8,SitesFormations[Site de formation principal],SitesFormations[Mail pour assiduité],"")</f>
        <v>cfa-ensuplr-upvd-iut-perpignan@umontpellier.fr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6" spans="1:8" x14ac:dyDescent="0.3">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6">
        <f t="shared" si="26"/>
        <v>0</v>
      </c>
      <c r="F416" t="str">
        <f>_xlfn.XLOOKUP('Fiche formation'!$C$8,SitesFormations[Site de formation principal],SitesFormations[Mail pour assiduité],"")</f>
        <v>cfa-ensuplr-upvd-iut-perpignan@umontpellier.fr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7" spans="1:8" x14ac:dyDescent="0.3">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7">
        <f t="shared" si="26"/>
        <v>0</v>
      </c>
      <c r="F417" t="str">
        <f>_xlfn.XLOOKUP('Fiche formation'!$C$8,SitesFormations[Site de formation principal],SitesFormations[Mail pour assiduité],"")</f>
        <v>cfa-ensuplr-upvd-iut-perpignan@umontpellier.fr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8" spans="1:8" x14ac:dyDescent="0.3">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8">
        <f t="shared" si="26"/>
        <v>0</v>
      </c>
      <c r="F418" t="str">
        <f>_xlfn.XLOOKUP('Fiche formation'!$C$8,SitesFormations[Site de formation principal],SitesFormations[Mail pour assiduité],"")</f>
        <v>cfa-ensuplr-upvd-iut-perpignan@umontpellier.fr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19" spans="1:8" x14ac:dyDescent="0.3">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9">
        <f t="shared" si="26"/>
        <v>0</v>
      </c>
      <c r="F419" t="str">
        <f>_xlfn.XLOOKUP('Fiche formation'!$C$8,SitesFormations[Site de formation principal],SitesFormations[Mail pour assiduité],"")</f>
        <v>cfa-ensuplr-upvd-iut-perpignan@umontpellier.fr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0" spans="1:8" x14ac:dyDescent="0.3">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0">
        <f t="shared" si="26"/>
        <v>0</v>
      </c>
      <c r="F420" t="str">
        <f>_xlfn.XLOOKUP('Fiche formation'!$C$8,SitesFormations[Site de formation principal],SitesFormations[Mail pour assiduité],"")</f>
        <v>cfa-ensuplr-upvd-iut-perpignan@umontpellier.fr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1" spans="1:8" x14ac:dyDescent="0.3">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1">
        <f t="shared" si="26"/>
        <v>0</v>
      </c>
      <c r="F421" t="str">
        <f>_xlfn.XLOOKUP('Fiche formation'!$C$8,SitesFormations[Site de formation principal],SitesFormations[Mail pour assiduité],"")</f>
        <v>cfa-ensuplr-upvd-iut-perpignan@umontpellier.fr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2" spans="1:8" x14ac:dyDescent="0.3">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3" spans="1:8" x14ac:dyDescent="0.3">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4" spans="1:8" x14ac:dyDescent="0.3">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5" spans="1:8" x14ac:dyDescent="0.3">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6" spans="1:8" x14ac:dyDescent="0.3">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cfa-ensuplr-upvd-iut-perpignan@umontpellier.fr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7" spans="1:8" x14ac:dyDescent="0.3">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cfa-ensuplr-upvd-iut-perpignan@umontpellier.fr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8" spans="1:8" x14ac:dyDescent="0.3">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cfa-ensuplr-upvd-iut-perpignan@umontpellier.fr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29" spans="1:8" x14ac:dyDescent="0.3">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cfa-ensuplr-upvd-iut-perpignan@umontpellier.fr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0" spans="1:8" x14ac:dyDescent="0.3">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cfa-ensuplr-upvd-iut-perpignan@umontpellier.fr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1" spans="1:8" x14ac:dyDescent="0.3">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cfa-ensuplr-upvd-iut-perpignan@umontpellier.fr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2" spans="1:8" x14ac:dyDescent="0.3">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cfa-ensuplr-upvd-iut-perpignan@umontpellier.fr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3" spans="1:8" x14ac:dyDescent="0.3">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cfa-ensuplr-upvd-iut-perpignan@umontpellier.fr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4" spans="1:8" x14ac:dyDescent="0.3">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cfa-ensuplr-upvd-iut-perpignan@umontpellier.fr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5" spans="1:8" x14ac:dyDescent="0.3">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cfa-ensuplr-upvd-iut-perpignan@umontpellier.fr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6" spans="1:8" x14ac:dyDescent="0.3">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7" spans="1:8" x14ac:dyDescent="0.3">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8" spans="1:8" x14ac:dyDescent="0.3">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39" spans="1:8" x14ac:dyDescent="0.3">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0" spans="1:8" x14ac:dyDescent="0.3">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0">
        <f t="shared" si="26"/>
        <v>1</v>
      </c>
      <c r="F440" t="str">
        <f>_xlfn.XLOOKUP('Fiche formation'!$C$8,SitesFormations[Site de formation principal],SitesFormations[Mail pour assiduité],"")</f>
        <v>cfa-ensuplr-upvd-iut-perpignan@umontpellier.fr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1" spans="1:8" x14ac:dyDescent="0.3">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1">
        <f t="shared" si="26"/>
        <v>1</v>
      </c>
      <c r="F441" t="str">
        <f>_xlfn.XLOOKUP('Fiche formation'!$C$8,SitesFormations[Site de formation principal],SitesFormations[Mail pour assiduité],"")</f>
        <v>cfa-ensuplr-upvd-iut-perpignan@umontpellier.fr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2" spans="1:8" x14ac:dyDescent="0.3">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2">
        <f t="shared" si="26"/>
        <v>1</v>
      </c>
      <c r="F442" t="str">
        <f>_xlfn.XLOOKUP('Fiche formation'!$C$8,SitesFormations[Site de formation principal],SitesFormations[Mail pour assiduité],"")</f>
        <v>cfa-ensuplr-upvd-iut-perpignan@umontpellier.fr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3" spans="1:8" x14ac:dyDescent="0.3">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3">
        <f t="shared" si="26"/>
        <v>1</v>
      </c>
      <c r="F443" t="str">
        <f>_xlfn.XLOOKUP('Fiche formation'!$C$8,SitesFormations[Site de formation principal],SitesFormations[Mail pour assiduité],"")</f>
        <v>cfa-ensuplr-upvd-iut-perpignan@umontpellier.fr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4" spans="1:8" x14ac:dyDescent="0.3">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4">
        <f t="shared" si="26"/>
        <v>1</v>
      </c>
      <c r="F444" t="str">
        <f>_xlfn.XLOOKUP('Fiche formation'!$C$8,SitesFormations[Site de formation principal],SitesFormations[Mail pour assiduité],"")</f>
        <v>cfa-ensuplr-upvd-iut-perpignan@umontpellier.fr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5" spans="1:8" x14ac:dyDescent="0.3">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5">
        <f t="shared" si="26"/>
        <v>1</v>
      </c>
      <c r="F445" t="str">
        <f>_xlfn.XLOOKUP('Fiche formation'!$C$8,SitesFormations[Site de formation principal],SitesFormations[Mail pour assiduité],"")</f>
        <v>cfa-ensuplr-upvd-iut-perpignan@umontpellier.fr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6" spans="1:8" x14ac:dyDescent="0.3">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6">
        <f t="shared" si="26"/>
        <v>1</v>
      </c>
      <c r="F446" t="str">
        <f>_xlfn.XLOOKUP('Fiche formation'!$C$8,SitesFormations[Site de formation principal],SitesFormations[Mail pour assiduité],"")</f>
        <v>cfa-ensuplr-upvd-iut-perpignan@umontpellier.fr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7" spans="1:8" x14ac:dyDescent="0.3">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7">
        <f t="shared" si="26"/>
        <v>1</v>
      </c>
      <c r="F447" t="str">
        <f>_xlfn.XLOOKUP('Fiche formation'!$C$8,SitesFormations[Site de formation principal],SitesFormations[Mail pour assiduité],"")</f>
        <v>cfa-ensuplr-upvd-iut-perpignan@umontpellier.fr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8" spans="1:8" x14ac:dyDescent="0.3">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8">
        <f t="shared" si="26"/>
        <v>1</v>
      </c>
      <c r="F448" t="str">
        <f>_xlfn.XLOOKUP('Fiche formation'!$C$8,SitesFormations[Site de formation principal],SitesFormations[Mail pour assiduité],"")</f>
        <v>cfa-ensuplr-upvd-iut-perpignan@umontpellier.fr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49" spans="1:8" x14ac:dyDescent="0.3">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9">
        <f t="shared" si="26"/>
        <v>1</v>
      </c>
      <c r="F449" t="str">
        <f>_xlfn.XLOOKUP('Fiche formation'!$C$8,SitesFormations[Site de formation principal],SitesFormations[Mail pour assiduité],"")</f>
        <v>cfa-ensuplr-upvd-iut-perpignan@umontpellier.fr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0" spans="1:8" x14ac:dyDescent="0.3">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1" spans="1:8" x14ac:dyDescent="0.3">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2" spans="1:8" x14ac:dyDescent="0.3">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3" spans="1:8" x14ac:dyDescent="0.3">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4" spans="1:8" x14ac:dyDescent="0.3">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4">
        <f t="shared" si="30"/>
        <v>1</v>
      </c>
      <c r="F454" t="str">
        <f>_xlfn.XLOOKUP('Fiche formation'!$C$8,SitesFormations[Site de formation principal],SitesFormations[Mail pour assiduité],"")</f>
        <v>cfa-ensuplr-upvd-iut-perpignan@umontpellier.fr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5" spans="1:8" x14ac:dyDescent="0.3">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5">
        <f t="shared" si="30"/>
        <v>1</v>
      </c>
      <c r="F455" t="str">
        <f>_xlfn.XLOOKUP('Fiche formation'!$C$8,SitesFormations[Site de formation principal],SitesFormations[Mail pour assiduité],"")</f>
        <v>cfa-ensuplr-upvd-iut-perpignan@umontpellier.fr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6" spans="1:8" x14ac:dyDescent="0.3">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6">
        <f t="shared" si="30"/>
        <v>1</v>
      </c>
      <c r="F456" t="str">
        <f>_xlfn.XLOOKUP('Fiche formation'!$C$8,SitesFormations[Site de formation principal],SitesFormations[Mail pour assiduité],"")</f>
        <v>cfa-ensuplr-upvd-iut-perpignan@umontpellier.fr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7" spans="1:8" x14ac:dyDescent="0.3">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7">
        <f t="shared" si="30"/>
        <v>1</v>
      </c>
      <c r="F457" t="str">
        <f>_xlfn.XLOOKUP('Fiche formation'!$C$8,SitesFormations[Site de formation principal],SitesFormations[Mail pour assiduité],"")</f>
        <v>cfa-ensuplr-upvd-iut-perpignan@umontpellier.fr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8" spans="1:8" x14ac:dyDescent="0.3">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8">
        <f t="shared" si="30"/>
        <v>1</v>
      </c>
      <c r="F458" t="str">
        <f>_xlfn.XLOOKUP('Fiche formation'!$C$8,SitesFormations[Site de formation principal],SitesFormations[Mail pour assiduité],"")</f>
        <v>cfa-ensuplr-upvd-iut-perpignan@umontpellier.fr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59" spans="1:8" x14ac:dyDescent="0.3">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59">
        <f t="shared" si="30"/>
        <v>1</v>
      </c>
      <c r="F459" t="str">
        <f>_xlfn.XLOOKUP('Fiche formation'!$C$8,SitesFormations[Site de formation principal],SitesFormations[Mail pour assiduité],"")</f>
        <v>cfa-ensuplr-upvd-iut-perpignan@umontpellier.fr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0" spans="1:8" x14ac:dyDescent="0.3">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0">
        <f t="shared" si="30"/>
        <v>1</v>
      </c>
      <c r="F460" t="str">
        <f>_xlfn.XLOOKUP('Fiche formation'!$C$8,SitesFormations[Site de formation principal],SitesFormations[Mail pour assiduité],"")</f>
        <v>cfa-ensuplr-upvd-iut-perpignan@umontpellier.fr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1" spans="1:8" x14ac:dyDescent="0.3">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1">
        <f t="shared" si="30"/>
        <v>1</v>
      </c>
      <c r="F461" t="str">
        <f>_xlfn.XLOOKUP('Fiche formation'!$C$8,SitesFormations[Site de formation principal],SitesFormations[Mail pour assiduité],"")</f>
        <v>cfa-ensuplr-upvd-iut-perpignan@umontpellier.fr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2" spans="1:8" x14ac:dyDescent="0.3">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2">
        <f t="shared" si="30"/>
        <v>1</v>
      </c>
      <c r="F462" t="str">
        <f>_xlfn.XLOOKUP('Fiche formation'!$C$8,SitesFormations[Site de formation principal],SitesFormations[Mail pour assiduité],"")</f>
        <v>cfa-ensuplr-upvd-iut-perpignan@umontpellier.fr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3" spans="1:8" x14ac:dyDescent="0.3">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3">
        <f t="shared" si="30"/>
        <v>1</v>
      </c>
      <c r="F463" t="str">
        <f>_xlfn.XLOOKUP('Fiche formation'!$C$8,SitesFormations[Site de formation principal],SitesFormations[Mail pour assiduité],"")</f>
        <v>cfa-ensuplr-upvd-iut-perpignan@umontpellier.fr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4" spans="1:8" x14ac:dyDescent="0.3">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5" spans="1:8" x14ac:dyDescent="0.3">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6" spans="1:8" x14ac:dyDescent="0.3">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7" spans="1:8" x14ac:dyDescent="0.3">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8" spans="1:8" x14ac:dyDescent="0.3">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8">
        <f t="shared" si="30"/>
        <v>1</v>
      </c>
      <c r="F468" t="str">
        <f>_xlfn.XLOOKUP('Fiche formation'!$C$8,SitesFormations[Site de formation principal],SitesFormations[Mail pour assiduité],"")</f>
        <v>cfa-ensuplr-upvd-iut-perpignan@umontpellier.fr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69" spans="1:8" x14ac:dyDescent="0.3">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9">
        <f t="shared" si="30"/>
        <v>1</v>
      </c>
      <c r="F469" t="str">
        <f>_xlfn.XLOOKUP('Fiche formation'!$C$8,SitesFormations[Site de formation principal],SitesFormations[Mail pour assiduité],"")</f>
        <v>cfa-ensuplr-upvd-iut-perpignan@umontpellier.fr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0" spans="1:8" x14ac:dyDescent="0.3">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0">
        <f t="shared" si="30"/>
        <v>1</v>
      </c>
      <c r="F470" t="str">
        <f>_xlfn.XLOOKUP('Fiche formation'!$C$8,SitesFormations[Site de formation principal],SitesFormations[Mail pour assiduité],"")</f>
        <v>cfa-ensuplr-upvd-iut-perpignan@umontpellier.fr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1" spans="1:8" x14ac:dyDescent="0.3">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1">
        <f t="shared" si="30"/>
        <v>1</v>
      </c>
      <c r="F471" t="str">
        <f>_xlfn.XLOOKUP('Fiche formation'!$C$8,SitesFormations[Site de formation principal],SitesFormations[Mail pour assiduité],"")</f>
        <v>cfa-ensuplr-upvd-iut-perpignan@umontpellier.fr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2" spans="1:8" x14ac:dyDescent="0.3">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2">
        <f t="shared" si="30"/>
        <v>1</v>
      </c>
      <c r="F472" t="str">
        <f>_xlfn.XLOOKUP('Fiche formation'!$C$8,SitesFormations[Site de formation principal],SitesFormations[Mail pour assiduité],"")</f>
        <v>cfa-ensuplr-upvd-iut-perpignan@umontpellier.fr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3" spans="1:8" x14ac:dyDescent="0.3">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3">
        <f t="shared" si="30"/>
        <v>1</v>
      </c>
      <c r="F473" t="str">
        <f>_xlfn.XLOOKUP('Fiche formation'!$C$8,SitesFormations[Site de formation principal],SitesFormations[Mail pour assiduité],"")</f>
        <v>cfa-ensuplr-upvd-iut-perpignan@umontpellier.fr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4" spans="1:8" x14ac:dyDescent="0.3">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4">
        <f t="shared" si="30"/>
        <v>1</v>
      </c>
      <c r="F474" t="str">
        <f>_xlfn.XLOOKUP('Fiche formation'!$C$8,SitesFormations[Site de formation principal],SitesFormations[Mail pour assiduité],"")</f>
        <v>cfa-ensuplr-upvd-iut-perpignan@umontpellier.fr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5" spans="1:8" x14ac:dyDescent="0.3">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5">
        <f t="shared" si="30"/>
        <v>1</v>
      </c>
      <c r="F475" t="str">
        <f>_xlfn.XLOOKUP('Fiche formation'!$C$8,SitesFormations[Site de formation principal],SitesFormations[Mail pour assiduité],"")</f>
        <v>cfa-ensuplr-upvd-iut-perpignan@umontpellier.fr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6" spans="1:8" x14ac:dyDescent="0.3">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6">
        <f t="shared" si="30"/>
        <v>1</v>
      </c>
      <c r="F476" t="str">
        <f>_xlfn.XLOOKUP('Fiche formation'!$C$8,SitesFormations[Site de formation principal],SitesFormations[Mail pour assiduité],"")</f>
        <v>cfa-ensuplr-upvd-iut-perpignan@umontpellier.fr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7" spans="1:8" x14ac:dyDescent="0.3">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7">
        <f t="shared" si="30"/>
        <v>1</v>
      </c>
      <c r="F477" t="str">
        <f>_xlfn.XLOOKUP('Fiche formation'!$C$8,SitesFormations[Site de formation principal],SitesFormations[Mail pour assiduité],"")</f>
        <v>cfa-ensuplr-upvd-iut-perpignan@umontpellier.fr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8" spans="1:8" x14ac:dyDescent="0.3">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79" spans="1:8" x14ac:dyDescent="0.3">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0" spans="1:8" x14ac:dyDescent="0.3">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1" spans="1:8" x14ac:dyDescent="0.3">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2" spans="1:8" x14ac:dyDescent="0.3">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3" spans="1:8" x14ac:dyDescent="0.3">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4" spans="1:8" x14ac:dyDescent="0.3">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4">
        <f t="shared" si="30"/>
        <v>0</v>
      </c>
      <c r="F484" t="str">
        <f>_xlfn.XLOOKUP('Fiche formation'!$C$8,SitesFormations[Site de formation principal],SitesFormations[Mail pour assiduité],"")</f>
        <v>cfa-ensuplr-upvd-iut-perpignan@umontpellier.fr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5" spans="1:8" x14ac:dyDescent="0.3">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5">
        <f t="shared" si="30"/>
        <v>0</v>
      </c>
      <c r="F485" t="str">
        <f>_xlfn.XLOOKUP('Fiche formation'!$C$8,SitesFormations[Site de formation principal],SitesFormations[Mail pour assiduité],"")</f>
        <v>cfa-ensuplr-upvd-iut-perpignan@umontpellier.fr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6" spans="1:8" x14ac:dyDescent="0.3">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6">
        <f t="shared" si="30"/>
        <v>0</v>
      </c>
      <c r="F486" t="str">
        <f>_xlfn.XLOOKUP('Fiche formation'!$C$8,SitesFormations[Site de formation principal],SitesFormations[Mail pour assiduité],"")</f>
        <v>cfa-ensuplr-upvd-iut-perpignan@umontpellier.fr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7" spans="1:8" x14ac:dyDescent="0.3">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7">
        <f t="shared" si="30"/>
        <v>0</v>
      </c>
      <c r="F487" t="str">
        <f>_xlfn.XLOOKUP('Fiche formation'!$C$8,SitesFormations[Site de formation principal],SitesFormations[Mail pour assiduité],"")</f>
        <v>cfa-ensuplr-upvd-iut-perpignan@umontpellier.fr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8" spans="1:8" x14ac:dyDescent="0.3">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8">
        <f t="shared" si="30"/>
        <v>0</v>
      </c>
      <c r="F488" t="str">
        <f>_xlfn.XLOOKUP('Fiche formation'!$C$8,SitesFormations[Site de formation principal],SitesFormations[Mail pour assiduité],"")</f>
        <v>cfa-ensuplr-upvd-iut-perpignan@umontpellier.fr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89" spans="1:8" x14ac:dyDescent="0.3">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89">
        <f t="shared" si="30"/>
        <v>0</v>
      </c>
      <c r="F489" t="str">
        <f>_xlfn.XLOOKUP('Fiche formation'!$C$8,SitesFormations[Site de formation principal],SitesFormations[Mail pour assiduité],"")</f>
        <v>cfa-ensuplr-upvd-iut-perpignan@umontpellier.fr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0" spans="1:8" x14ac:dyDescent="0.3">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0">
        <f t="shared" si="30"/>
        <v>0</v>
      </c>
      <c r="F490" t="str">
        <f>_xlfn.XLOOKUP('Fiche formation'!$C$8,SitesFormations[Site de formation principal],SitesFormations[Mail pour assiduité],"")</f>
        <v>cfa-ensuplr-upvd-iut-perpignan@umontpellier.fr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1" spans="1:8" x14ac:dyDescent="0.3">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1">
        <f t="shared" si="30"/>
        <v>0</v>
      </c>
      <c r="F491" t="str">
        <f>_xlfn.XLOOKUP('Fiche formation'!$C$8,SitesFormations[Site de formation principal],SitesFormations[Mail pour assiduité],"")</f>
        <v>cfa-ensuplr-upvd-iut-perpignan@umontpellier.fr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2" spans="1:8" x14ac:dyDescent="0.3">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3" spans="1:8" x14ac:dyDescent="0.3">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4" spans="1:8" x14ac:dyDescent="0.3">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5" spans="1:8" x14ac:dyDescent="0.3">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6" spans="1:8" x14ac:dyDescent="0.3">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7" spans="1:8" x14ac:dyDescent="0.3">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8" spans="1:8" x14ac:dyDescent="0.3">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499" spans="1:8" x14ac:dyDescent="0.3">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0" spans="1:8" x14ac:dyDescent="0.3">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1" spans="1:8" x14ac:dyDescent="0.3">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2" spans="1:8" x14ac:dyDescent="0.3">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3" spans="1:8" x14ac:dyDescent="0.3">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4" spans="1:8" x14ac:dyDescent="0.3">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5" spans="1:8" x14ac:dyDescent="0.3">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6" spans="1:8" x14ac:dyDescent="0.3">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7" spans="1:8" x14ac:dyDescent="0.3">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8" spans="1:8" x14ac:dyDescent="0.3">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09" spans="1:8" x14ac:dyDescent="0.3">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0" spans="1:8" x14ac:dyDescent="0.3">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1" spans="1:8" x14ac:dyDescent="0.3">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2" spans="1:8" x14ac:dyDescent="0.3">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3" spans="1:8" x14ac:dyDescent="0.3">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4" spans="1:8" x14ac:dyDescent="0.3">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5" spans="1:8" x14ac:dyDescent="0.3">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6" spans="1:8" x14ac:dyDescent="0.3">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7" spans="1:8" x14ac:dyDescent="0.3">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8" spans="1:8" x14ac:dyDescent="0.3">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19" spans="1:8" x14ac:dyDescent="0.3">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0" spans="1:8" x14ac:dyDescent="0.3">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1" spans="1:8" x14ac:dyDescent="0.3">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2" spans="1:8" x14ac:dyDescent="0.3">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3" spans="1:8" x14ac:dyDescent="0.3">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4" spans="1:8" x14ac:dyDescent="0.3">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4">
        <f t="shared" si="34"/>
        <v>0</v>
      </c>
      <c r="F524" t="str">
        <f>_xlfn.XLOOKUP('Fiche formation'!$C$8,SitesFormations[Site de formation principal],SitesFormations[Mail pour assiduité],"")</f>
        <v>cfa-ensuplr-upvd-iut-perpignan@umontpellier.fr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5" spans="1:8" x14ac:dyDescent="0.3">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5">
        <f t="shared" si="34"/>
        <v>0</v>
      </c>
      <c r="F525" t="str">
        <f>_xlfn.XLOOKUP('Fiche formation'!$C$8,SitesFormations[Site de formation principal],SitesFormations[Mail pour assiduité],"")</f>
        <v>cfa-ensuplr-upvd-iut-perpignan@umontpellier.fr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6" spans="1:8" x14ac:dyDescent="0.3">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6">
        <f t="shared" si="34"/>
        <v>0</v>
      </c>
      <c r="F526" t="str">
        <f>_xlfn.XLOOKUP('Fiche formation'!$C$8,SitesFormations[Site de formation principal],SitesFormations[Mail pour assiduité],"")</f>
        <v>cfa-ensuplr-upvd-iut-perpignan@umontpellier.fr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7" spans="1:8" x14ac:dyDescent="0.3">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7">
        <f t="shared" si="34"/>
        <v>0</v>
      </c>
      <c r="F527" t="str">
        <f>_xlfn.XLOOKUP('Fiche formation'!$C$8,SitesFormations[Site de formation principal],SitesFormations[Mail pour assiduité],"")</f>
        <v>cfa-ensuplr-upvd-iut-perpignan@umontpellier.fr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8" spans="1:8" x14ac:dyDescent="0.3">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8">
        <f t="shared" si="34"/>
        <v>0</v>
      </c>
      <c r="F528" t="str">
        <f>_xlfn.XLOOKUP('Fiche formation'!$C$8,SitesFormations[Site de formation principal],SitesFormations[Mail pour assiduité],"")</f>
        <v>cfa-ensuplr-upvd-iut-perpignan@umontpellier.fr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29" spans="1:8" x14ac:dyDescent="0.3">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9">
        <f t="shared" si="34"/>
        <v>0</v>
      </c>
      <c r="F529" t="str">
        <f>_xlfn.XLOOKUP('Fiche formation'!$C$8,SitesFormations[Site de formation principal],SitesFormations[Mail pour assiduité],"")</f>
        <v>cfa-ensuplr-upvd-iut-perpignan@umontpellier.fr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0" spans="1:8" x14ac:dyDescent="0.3">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0">
        <f t="shared" si="34"/>
        <v>0</v>
      </c>
      <c r="F530" t="str">
        <f>_xlfn.XLOOKUP('Fiche formation'!$C$8,SitesFormations[Site de formation principal],SitesFormations[Mail pour assiduité],"")</f>
        <v>cfa-ensuplr-upvd-iut-perpignan@umontpellier.fr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1" spans="1:8" x14ac:dyDescent="0.3">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1">
        <f t="shared" si="34"/>
        <v>0</v>
      </c>
      <c r="F531" t="str">
        <f>_xlfn.XLOOKUP('Fiche formation'!$C$8,SitesFormations[Site de formation principal],SitesFormations[Mail pour assiduité],"")</f>
        <v>cfa-ensuplr-upvd-iut-perpignan@umontpellier.fr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2" spans="1:8" x14ac:dyDescent="0.3">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2">
        <f t="shared" si="34"/>
        <v>0</v>
      </c>
      <c r="F532" t="str">
        <f>_xlfn.XLOOKUP('Fiche formation'!$C$8,SitesFormations[Site de formation principal],SitesFormations[Mail pour assiduité],"")</f>
        <v>cfa-ensuplr-upvd-iut-perpignan@umontpellier.fr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3" spans="1:8" x14ac:dyDescent="0.3">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3">
        <f t="shared" si="34"/>
        <v>0</v>
      </c>
      <c r="F533" t="str">
        <f>_xlfn.XLOOKUP('Fiche formation'!$C$8,SitesFormations[Site de formation principal],SitesFormations[Mail pour assiduité],"")</f>
        <v>cfa-ensuplr-upvd-iut-perpignan@umontpellier.fr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4" spans="1:8" x14ac:dyDescent="0.3">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5" spans="1:8" x14ac:dyDescent="0.3">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6" spans="1:8" x14ac:dyDescent="0.3">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7" spans="1:8" x14ac:dyDescent="0.3">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8" spans="1:8" x14ac:dyDescent="0.3">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cfa-ensuplr-upvd-iut-perpignan@umontpellier.fr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39" spans="1:8" x14ac:dyDescent="0.3">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cfa-ensuplr-upvd-iut-perpignan@umontpellier.fr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0" spans="1:8" x14ac:dyDescent="0.3">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cfa-ensuplr-upvd-iut-perpignan@umontpellier.fr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1" spans="1:8" x14ac:dyDescent="0.3">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cfa-ensuplr-upvd-iut-perpignan@umontpellier.fr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2" spans="1:8" x14ac:dyDescent="0.3">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cfa-ensuplr-upvd-iut-perpignan@umontpellier.fr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3" spans="1:8" x14ac:dyDescent="0.3">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cfa-ensuplr-upvd-iut-perpignan@umontpellier.fr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4" spans="1:8" x14ac:dyDescent="0.3">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cfa-ensuplr-upvd-iut-perpignan@umontpellier.fr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5" spans="1:8" x14ac:dyDescent="0.3">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cfa-ensuplr-upvd-iut-perpignan@umontpellier.fr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6" spans="1:8" x14ac:dyDescent="0.3">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cfa-ensuplr-upvd-iut-perpignan@umontpellier.fr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7" spans="1:8" x14ac:dyDescent="0.3">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cfa-ensuplr-upvd-iut-perpignan@umontpellier.fr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8" spans="1:8" x14ac:dyDescent="0.3">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49" spans="1:8" x14ac:dyDescent="0.3">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0" spans="1:8" x14ac:dyDescent="0.3">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1" spans="1:8" x14ac:dyDescent="0.3">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2" spans="1:8" x14ac:dyDescent="0.3">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3" spans="1:8" x14ac:dyDescent="0.3">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4" spans="1:8" x14ac:dyDescent="0.3">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5" spans="1:8" x14ac:dyDescent="0.3">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6" spans="1:8" x14ac:dyDescent="0.3">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7" spans="1:8" x14ac:dyDescent="0.3">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8" spans="1:8" x14ac:dyDescent="0.3">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59" spans="1:8" x14ac:dyDescent="0.3">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0" spans="1:8" x14ac:dyDescent="0.3">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1" spans="1:8" x14ac:dyDescent="0.3">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2" spans="1:8" x14ac:dyDescent="0.3">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3" spans="1:8" x14ac:dyDescent="0.3">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4" spans="1:8" x14ac:dyDescent="0.3">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5" spans="1:8" x14ac:dyDescent="0.3">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6" spans="1:8" x14ac:dyDescent="0.3">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7" spans="1:8" x14ac:dyDescent="0.3">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8" spans="1:8" x14ac:dyDescent="0.3">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69" spans="1:8" x14ac:dyDescent="0.3">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0" spans="1:8" x14ac:dyDescent="0.3">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1" spans="1:8" x14ac:dyDescent="0.3">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2" spans="1:8" x14ac:dyDescent="0.3">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3" spans="1:8" x14ac:dyDescent="0.3">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4" spans="1:8" x14ac:dyDescent="0.3">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5" spans="1:8" x14ac:dyDescent="0.3">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6" spans="1:8" x14ac:dyDescent="0.3">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7" spans="1:8" x14ac:dyDescent="0.3">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8" spans="1:8" x14ac:dyDescent="0.3">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79" spans="1:8" x14ac:dyDescent="0.3">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0" spans="1:8" x14ac:dyDescent="0.3">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1" spans="1:8" x14ac:dyDescent="0.3">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2" spans="1:8" x14ac:dyDescent="0.3">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3" spans="1:8" x14ac:dyDescent="0.3">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4" spans="1:8" x14ac:dyDescent="0.3">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5" spans="1:8" x14ac:dyDescent="0.3">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6" spans="1:8" x14ac:dyDescent="0.3">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7" spans="1:8" x14ac:dyDescent="0.3">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8" spans="1:8" x14ac:dyDescent="0.3">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89" spans="1:8" x14ac:dyDescent="0.3">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0" spans="1:8" x14ac:dyDescent="0.3">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1" spans="1:8" x14ac:dyDescent="0.3">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2" spans="1:8" x14ac:dyDescent="0.3">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3" spans="1:8" x14ac:dyDescent="0.3">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4" spans="1:8" x14ac:dyDescent="0.3">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5" spans="1:8" x14ac:dyDescent="0.3">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6" spans="1:8" x14ac:dyDescent="0.3">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7" spans="1:8" x14ac:dyDescent="0.3">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8" spans="1:8" x14ac:dyDescent="0.3">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599" spans="1:8" x14ac:dyDescent="0.3">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0" spans="1:8" x14ac:dyDescent="0.3">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1" spans="1:8" x14ac:dyDescent="0.3">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2" spans="1:8" x14ac:dyDescent="0.3">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3" spans="1:8" x14ac:dyDescent="0.3">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4" spans="1:8" x14ac:dyDescent="0.3">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5" spans="1:8" x14ac:dyDescent="0.3">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6" spans="1:8" x14ac:dyDescent="0.3">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7" spans="1:8" x14ac:dyDescent="0.3">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8" spans="1:8" x14ac:dyDescent="0.3">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09" spans="1:8" x14ac:dyDescent="0.3">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0" spans="1:8" x14ac:dyDescent="0.3">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1" spans="1:8" x14ac:dyDescent="0.3">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2" spans="1:8" x14ac:dyDescent="0.3">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3" spans="1:8" x14ac:dyDescent="0.3">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4" spans="1:8" x14ac:dyDescent="0.3">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5" spans="1:8" x14ac:dyDescent="0.3">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6" spans="1:8" x14ac:dyDescent="0.3">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7" spans="1:8" x14ac:dyDescent="0.3">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8" spans="1:8" x14ac:dyDescent="0.3">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19" spans="1:8" x14ac:dyDescent="0.3">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0" spans="1:8" x14ac:dyDescent="0.3">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1" spans="1:8" x14ac:dyDescent="0.3">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2" spans="1:8" x14ac:dyDescent="0.3">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3" spans="1:8" x14ac:dyDescent="0.3">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4" spans="1:8" x14ac:dyDescent="0.3">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5" spans="1:8" x14ac:dyDescent="0.3">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6" spans="1:8" x14ac:dyDescent="0.3">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7" spans="1:8" x14ac:dyDescent="0.3">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8" spans="1:8" x14ac:dyDescent="0.3">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29" spans="1:8" x14ac:dyDescent="0.3">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0" spans="1:8" x14ac:dyDescent="0.3">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1" spans="1:8" x14ac:dyDescent="0.3">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2" spans="1:8" x14ac:dyDescent="0.3">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3" spans="1:8" x14ac:dyDescent="0.3">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4" spans="1:8" x14ac:dyDescent="0.3">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5" spans="1:8" x14ac:dyDescent="0.3">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6" spans="1:8" x14ac:dyDescent="0.3">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7" spans="1:8" x14ac:dyDescent="0.3">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8" spans="1:8" x14ac:dyDescent="0.3">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39" spans="1:8" x14ac:dyDescent="0.3">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0" spans="1:8" x14ac:dyDescent="0.3">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1" spans="1:8" x14ac:dyDescent="0.3">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2" spans="1:8" x14ac:dyDescent="0.3">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3" spans="1:8" x14ac:dyDescent="0.3">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4" spans="1:8" x14ac:dyDescent="0.3">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5" spans="1:8" x14ac:dyDescent="0.3">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6" spans="1:8" x14ac:dyDescent="0.3">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7" spans="1:8" x14ac:dyDescent="0.3">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8" spans="1:8" x14ac:dyDescent="0.3">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49" spans="1:8" x14ac:dyDescent="0.3">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0" spans="1:8" x14ac:dyDescent="0.3">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50">
        <f t="shared" si="42"/>
        <v>1</v>
      </c>
      <c r="F650" t="str">
        <f>_xlfn.XLOOKUP('Fiche formation'!$C$8,SitesFormations[Site de formation principal],SitesFormations[Mail pour assiduité],"")</f>
        <v>cfa-ensuplr-upvd-iut-perpignan@umontpellier.fr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1" spans="1:8" x14ac:dyDescent="0.3">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51">
        <f t="shared" si="42"/>
        <v>1</v>
      </c>
      <c r="F651" t="str">
        <f>_xlfn.XLOOKUP('Fiche formation'!$C$8,SitesFormations[Site de formation principal],SitesFormations[Mail pour assiduité],"")</f>
        <v>cfa-ensuplr-upvd-iut-perpignan@umontpellier.fr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2" spans="1:8" x14ac:dyDescent="0.3">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52">
        <f t="shared" si="42"/>
        <v>1</v>
      </c>
      <c r="F652" t="str">
        <f>_xlfn.XLOOKUP('Fiche formation'!$C$8,SitesFormations[Site de formation principal],SitesFormations[Mail pour assiduité],"")</f>
        <v>cfa-ensuplr-upvd-iut-perpignan@umontpellier.fr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3" spans="1:8" x14ac:dyDescent="0.3">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653">
        <f t="shared" si="42"/>
        <v>1</v>
      </c>
      <c r="F653" t="str">
        <f>_xlfn.XLOOKUP('Fiche formation'!$C$8,SitesFormations[Site de formation principal],SitesFormations[Mail pour assiduité],"")</f>
        <v>cfa-ensuplr-upvd-iut-perpignan@umontpellier.fr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4" spans="1:8" x14ac:dyDescent="0.3">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cfa-ensuplr-upvd-iut-perpignan@umontpellier.fr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5" spans="1:8" x14ac:dyDescent="0.3">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cfa-ensuplr-upvd-iut-perpignan@umontpellier.fr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6" spans="1:8" x14ac:dyDescent="0.3">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cfa-ensuplr-upvd-iut-perpignan@umontpellier.fr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7" spans="1:8" x14ac:dyDescent="0.3">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cfa-ensuplr-upvd-iut-perpignan@umontpellier.fr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8" spans="1:8" x14ac:dyDescent="0.3">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cfa-ensuplr-upvd-iut-perpignan@umontpellier.fr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59" spans="1:8" x14ac:dyDescent="0.3">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cfa-ensuplr-upvd-iut-perpignan@umontpellier.fr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0" spans="1:8" x14ac:dyDescent="0.3">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1" spans="1:8" x14ac:dyDescent="0.3">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2" spans="1:8" x14ac:dyDescent="0.3">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3" spans="1:8" x14ac:dyDescent="0.3">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4" spans="1:8" x14ac:dyDescent="0.3">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5" spans="1:8" x14ac:dyDescent="0.3">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6" spans="1:8" x14ac:dyDescent="0.3">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7" spans="1:8" x14ac:dyDescent="0.3">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8" spans="1:8" x14ac:dyDescent="0.3">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69" spans="1:8" x14ac:dyDescent="0.3">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0" spans="1:8" x14ac:dyDescent="0.3">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cfa-ensuplr-upvd-iut-perpignan@umontpellier.fr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1" spans="1:8" x14ac:dyDescent="0.3">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cfa-ensuplr-upvd-iut-perpignan@umontpellier.fr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2" spans="1:8" x14ac:dyDescent="0.3">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cfa-ensuplr-upvd-iut-perpignan@umontpellier.fr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3" spans="1:8" x14ac:dyDescent="0.3">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cfa-ensuplr-upvd-iut-perpignan@umontpellier.fr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4" spans="1:8" x14ac:dyDescent="0.3">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5" spans="1:8" x14ac:dyDescent="0.3">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6" spans="1:8" x14ac:dyDescent="0.3">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7" spans="1:8" x14ac:dyDescent="0.3">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8" spans="1:8" x14ac:dyDescent="0.3">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cfa-ensuplr-upvd-iut-perpignan@umontpellier.fr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79" spans="1:8" x14ac:dyDescent="0.3">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cfa-ensuplr-upvd-iut-perpignan@umontpellier.fr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0" spans="1:8" x14ac:dyDescent="0.3">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cfa-ensuplr-upvd-iut-perpignan@umontpellier.fr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1" spans="1:8" x14ac:dyDescent="0.3">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cfa-ensuplr-upvd-iut-perpignan@umontpellier.fr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2" spans="1:8" x14ac:dyDescent="0.3">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cfa-ensuplr-upvd-iut-perpignan@umontpellier.fr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3" spans="1:8" x14ac:dyDescent="0.3">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cfa-ensuplr-upvd-iut-perpignan@umontpellier.fr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4" spans="1:8" x14ac:dyDescent="0.3">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cfa-ensuplr-upvd-iut-perpignan@umontpellier.fr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5" spans="1:8" x14ac:dyDescent="0.3">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cfa-ensuplr-upvd-iut-perpignan@umontpellier.fr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6" spans="1:8" x14ac:dyDescent="0.3">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cfa-ensuplr-upvd-iut-perpignan@umontpellier.fr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7" spans="1:8" x14ac:dyDescent="0.3">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cfa-ensuplr-upvd-iut-perpignan@umontpellier.fr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8" spans="1:8" x14ac:dyDescent="0.3">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89" spans="1:8" x14ac:dyDescent="0.3">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0" spans="1:8" x14ac:dyDescent="0.3">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1" spans="1:8" x14ac:dyDescent="0.3">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2" spans="1:8" x14ac:dyDescent="0.3">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cfa-ensuplr-upvd-iut-perpignan@umontpellier.fr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3" spans="1:8" x14ac:dyDescent="0.3">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cfa-ensuplr-upvd-iut-perpignan@umontpellier.fr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4" spans="1:8" x14ac:dyDescent="0.3">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cfa-ensuplr-upvd-iut-perpignan@umontpellier.fr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5" spans="1:8" x14ac:dyDescent="0.3">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cfa-ensuplr-upvd-iut-perpignan@umontpellier.fr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6" spans="1:8" x14ac:dyDescent="0.3">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7" spans="1:8" x14ac:dyDescent="0.3">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8" spans="1:8" x14ac:dyDescent="0.3">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cfa-ensuplr-upvd-iut-perpignan@umontpellier.fr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699" spans="1:8" x14ac:dyDescent="0.3">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cfa-ensuplr-upvd-iut-perpignan@umontpellier.fr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0" spans="1:8" x14ac:dyDescent="0.3">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cfa-ensuplr-upvd-iut-perpignan@umontpellier.fr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1" spans="1:8" x14ac:dyDescent="0.3">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cfa-ensuplr-upvd-iut-perpignan@umontpellier.fr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2" spans="1:8" x14ac:dyDescent="0.3">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3" spans="1:8" x14ac:dyDescent="0.3">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4" spans="1:8" x14ac:dyDescent="0.3">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5" spans="1:8" x14ac:dyDescent="0.3">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6" spans="1:8" x14ac:dyDescent="0.3">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cfa-ensuplr-upvd-iut-perpignan@umontpellier.fr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7" spans="1:8" x14ac:dyDescent="0.3">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8" spans="1:8" x14ac:dyDescent="0.3">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cfa-ensuplr-upvd-iut-perpignan@umontpellier.fr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09" spans="1:8" x14ac:dyDescent="0.3">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cfa-ensuplr-upvd-iut-perpignan@umontpellier.fr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0" spans="1:8" x14ac:dyDescent="0.3">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cfa-ensuplr-upvd-iut-perpignan@umontpellier.fr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1" spans="1:8" x14ac:dyDescent="0.3">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cfa-ensuplr-upvd-iut-perpignan@umontpellier.fr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2" spans="1:8" x14ac:dyDescent="0.3">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cfa-ensuplr-upvd-iut-perpignan@umontpellier.fr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3" spans="1:8" x14ac:dyDescent="0.3">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cfa-ensuplr-upvd-iut-perpignan@umontpellier.fr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4" spans="1:8" x14ac:dyDescent="0.3">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cfa-ensuplr-upvd-iut-perpignan@umontpellier.fr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5" spans="1:8" x14ac:dyDescent="0.3">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cfa-ensuplr-upvd-iut-perpignan@umontpellier.fr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6" spans="1:8" x14ac:dyDescent="0.3">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7" spans="1:8" x14ac:dyDescent="0.3">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8" spans="1:8" x14ac:dyDescent="0.3">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19" spans="1:8" x14ac:dyDescent="0.3">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0" spans="1:8" x14ac:dyDescent="0.3">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cfa-ensuplr-upvd-iut-perpignan@umontpellier.fr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1" spans="1:8" x14ac:dyDescent="0.3">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cfa-ensuplr-upvd-iut-perpignan@umontpellier.fr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2" spans="1:8" x14ac:dyDescent="0.3">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cfa-ensuplr-upvd-iut-perpignan@umontpellier.fr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3" spans="1:8" x14ac:dyDescent="0.3">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cfa-ensuplr-upvd-iut-perpignan@umontpellier.fr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4" spans="1:8" x14ac:dyDescent="0.3">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cfa-ensuplr-upvd-iut-perpignan@umontpellier.fr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5" spans="1:8" x14ac:dyDescent="0.3">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cfa-ensuplr-upvd-iut-perpignan@umontpellier.fr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6" spans="1:8" x14ac:dyDescent="0.3">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cfa-ensuplr-upvd-iut-perpignan@umontpellier.fr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7" spans="1:8" x14ac:dyDescent="0.3">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cfa-ensuplr-upvd-iut-perpignan@umontpellier.fr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8" spans="1:8" x14ac:dyDescent="0.3">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cfa-ensuplr-upvd-iut-perpignan@umontpellier.fr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29" spans="1:8" x14ac:dyDescent="0.3">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cfa-ensuplr-upvd-iut-perpignan@umontpellier.fr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0" spans="1:8" x14ac:dyDescent="0.3">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1" spans="1:8" x14ac:dyDescent="0.3">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2" spans="1:8" x14ac:dyDescent="0.3">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3" spans="1:8" x14ac:dyDescent="0.3">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4" spans="1:8" x14ac:dyDescent="0.3">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cfa-ensuplr-upvd-iut-perpignan@umontpellier.fr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5" spans="1:8" x14ac:dyDescent="0.3">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cfa-ensuplr-upvd-iut-perpignan@umontpellier.fr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6" spans="1:8" x14ac:dyDescent="0.3">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cfa-ensuplr-upvd-iut-perpignan@umontpellier.fr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7" spans="1:8" x14ac:dyDescent="0.3">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cfa-ensuplr-upvd-iut-perpignan@umontpellier.fr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8" spans="1:8" x14ac:dyDescent="0.3">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cfa-ensuplr-upvd-iut-perpignan@umontpellier.fr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39" spans="1:8" x14ac:dyDescent="0.3">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cfa-ensuplr-upvd-iut-perpignan@umontpellier.fr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0" spans="1:8" x14ac:dyDescent="0.3">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cfa-ensuplr-upvd-iut-perpignan@umontpellier.fr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1" spans="1:8" x14ac:dyDescent="0.3">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cfa-ensuplr-upvd-iut-perpignan@umontpellier.fr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2" spans="1:8" x14ac:dyDescent="0.3">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cfa-ensuplr-upvd-iut-perpignan@umontpellier.fr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3" spans="1:8" x14ac:dyDescent="0.3">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cfa-ensuplr-upvd-iut-perpignan@umontpellier.fr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4" spans="1:8" x14ac:dyDescent="0.3">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5" spans="1:8" x14ac:dyDescent="0.3">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6" spans="1:8" x14ac:dyDescent="0.3">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7" spans="1:8" x14ac:dyDescent="0.3">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8" spans="1:8" x14ac:dyDescent="0.3">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cfa-ensuplr-upvd-iut-perpignan@umontpellier.fr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49" spans="1:8" x14ac:dyDescent="0.3">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cfa-ensuplr-upvd-iut-perpignan@umontpellier.fr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0" spans="1:8" x14ac:dyDescent="0.3">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cfa-ensuplr-upvd-iut-perpignan@umontpellier.fr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1" spans="1:8" x14ac:dyDescent="0.3">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cfa-ensuplr-upvd-iut-perpignan@umontpellier.fr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2" spans="1:8" x14ac:dyDescent="0.3">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cfa-ensuplr-upvd-iut-perpignan@umontpellier.fr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3" spans="1:8" x14ac:dyDescent="0.3">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cfa-ensuplr-upvd-iut-perpignan@umontpellier.fr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4" spans="1:8" x14ac:dyDescent="0.3">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cfa-ensuplr-upvd-iut-perpignan@umontpellier.fr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5" spans="1:8" x14ac:dyDescent="0.3">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cfa-ensuplr-upvd-iut-perpignan@umontpellier.fr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6" spans="1:8" x14ac:dyDescent="0.3">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cfa-ensuplr-upvd-iut-perpignan@umontpellier.fr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7" spans="1:8" x14ac:dyDescent="0.3">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cfa-ensuplr-upvd-iut-perpignan@umontpellier.fr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8" spans="1:8" x14ac:dyDescent="0.3">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59" spans="1:8" x14ac:dyDescent="0.3">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0" spans="1:8" x14ac:dyDescent="0.3">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1" spans="1:8" x14ac:dyDescent="0.3">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2" spans="1:8" x14ac:dyDescent="0.3">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cfa-ensuplr-upvd-iut-perpignan@umontpellier.fr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3" spans="1:8" x14ac:dyDescent="0.3">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cfa-ensuplr-upvd-iut-perpignan@umontpellier.fr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4" spans="1:8" x14ac:dyDescent="0.3">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cfa-ensuplr-upvd-iut-perpignan@umontpellier.fr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5" spans="1:8" x14ac:dyDescent="0.3">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cfa-ensuplr-upvd-iut-perpignan@umontpellier.fr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6" spans="1:8" x14ac:dyDescent="0.3">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cfa-ensuplr-upvd-iut-perpignan@umontpellier.fr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7" spans="1:8" x14ac:dyDescent="0.3">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cfa-ensuplr-upvd-iut-perpignan@umontpellier.fr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8" spans="1:8" x14ac:dyDescent="0.3">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cfa-ensuplr-upvd-iut-perpignan@umontpellier.fr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69" spans="1:8" x14ac:dyDescent="0.3">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cfa-ensuplr-upvd-iut-perpignan@umontpellier.fr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0" spans="1:8" x14ac:dyDescent="0.3">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cfa-ensuplr-upvd-iut-perpignan@umontpellier.fr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1" spans="1:8" x14ac:dyDescent="0.3">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2" spans="1:8" x14ac:dyDescent="0.3">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3" spans="1:8" x14ac:dyDescent="0.3">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4" spans="1:8" x14ac:dyDescent="0.3">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5" spans="1:8" x14ac:dyDescent="0.3">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6" spans="1:8" x14ac:dyDescent="0.3">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cfa-ensuplr-upvd-iut-perpignan@umontpellier.fr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7" spans="1:8" x14ac:dyDescent="0.3">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cfa-ensuplr-upvd-iut-perpignan@umontpellier.fr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8" spans="1:8" x14ac:dyDescent="0.3">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cfa-ensuplr-upvd-iut-perpignan@umontpellier.fr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79" spans="1:8" x14ac:dyDescent="0.3">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cfa-ensuplr-upvd-iut-perpignan@umontpellier.fr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0" spans="1:8" x14ac:dyDescent="0.3">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cfa-ensuplr-upvd-iut-perpignan@umontpellier.fr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1" spans="1:8" x14ac:dyDescent="0.3">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cfa-ensuplr-upvd-iut-perpignan@umontpellier.fr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2" spans="1:8" x14ac:dyDescent="0.3">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cfa-ensuplr-upvd-iut-perpignan@umontpellier.fr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3" spans="1:8" x14ac:dyDescent="0.3">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cfa-ensuplr-upvd-iut-perpignan@umontpellier.fr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4" spans="1:8" x14ac:dyDescent="0.3">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cfa-ensuplr-upvd-iut-perpignan@umontpellier.fr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5" spans="1:8" x14ac:dyDescent="0.3">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cfa-ensuplr-upvd-iut-perpignan@umontpellier.fr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6" spans="1:8" x14ac:dyDescent="0.3">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7" spans="1:8" x14ac:dyDescent="0.3">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8" spans="1:8" x14ac:dyDescent="0.3">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89" spans="1:8" x14ac:dyDescent="0.3">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90" spans="1:8" x14ac:dyDescent="0.3">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cfa-ensuplr-upvd-iut-perpignan@umontpellier.fr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91" spans="1:8" x14ac:dyDescent="0.3">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cfa-ensuplr-upvd-iut-perpignan@umontpellier.fr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92" spans="1:8" x14ac:dyDescent="0.3">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cfa-ensuplr-upvd-iut-perpignan@umontpellier.fr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93" spans="1:8" x14ac:dyDescent="0.3">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cfa-ensuplr-upvd-iut-perpignan@umontpellier.fr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BUT GIM ISP 2A</v>
      </c>
    </row>
    <row r="794" spans="1:8" x14ac:dyDescent="0.3">
      <c r="A794" s="1">
        <f t="shared" si="51"/>
        <v>46631</v>
      </c>
      <c r="B794" t="str">
        <f t="shared" si="48"/>
        <v>08:00</v>
      </c>
      <c r="C794" t="str">
        <f t="shared" si="49"/>
        <v>12:00</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4">
        <f t="shared" si="50"/>
        <v>0</v>
      </c>
      <c r="F794" t="str">
        <f>_xlfn.XLOOKUP('Fiche formation'!$C$8,SitesFormations[Site de formation principal],SitesFormations[Mail pour assiduité],"")</f>
        <v>cfa-ensuplr-upvd-iut-perpignan@umontpellier.fr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795" spans="1:8" x14ac:dyDescent="0.3">
      <c r="A795" s="1">
        <f t="shared" si="51"/>
        <v>46631</v>
      </c>
      <c r="B795" t="str">
        <f t="shared" si="48"/>
        <v>14:00</v>
      </c>
      <c r="C795" t="str">
        <f t="shared" si="49"/>
        <v>17:00</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5">
        <f t="shared" si="50"/>
        <v>0</v>
      </c>
      <c r="F795" t="str">
        <f>_xlfn.XLOOKUP('Fiche formation'!$C$8,SitesFormations[Site de formation principal],SitesFormations[Mail pour assiduité],"")</f>
        <v>cfa-ensuplr-upvd-iut-perpignan@umontpellier.fr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796" spans="1:8" x14ac:dyDescent="0.3">
      <c r="A796" s="1">
        <f t="shared" si="51"/>
        <v>46632</v>
      </c>
      <c r="B796" t="str">
        <f t="shared" si="48"/>
        <v>08:00</v>
      </c>
      <c r="C796" t="str">
        <f t="shared" si="49"/>
        <v>12:00</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6">
        <f t="shared" si="50"/>
        <v>0</v>
      </c>
      <c r="F796" t="str">
        <f>_xlfn.XLOOKUP('Fiche formation'!$C$8,SitesFormations[Site de formation principal],SitesFormations[Mail pour assiduité],"")</f>
        <v>cfa-ensuplr-upvd-iut-perpignan@umontpellier.fr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797" spans="1:8" x14ac:dyDescent="0.3">
      <c r="A797" s="1">
        <f t="shared" si="51"/>
        <v>46632</v>
      </c>
      <c r="B797" t="str">
        <f t="shared" si="48"/>
        <v>14:00</v>
      </c>
      <c r="C797" t="str">
        <f t="shared" si="49"/>
        <v>17:00</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7">
        <f t="shared" si="50"/>
        <v>0</v>
      </c>
      <c r="F797" t="str">
        <f>_xlfn.XLOOKUP('Fiche formation'!$C$8,SitesFormations[Site de formation principal],SitesFormations[Mail pour assiduité],"")</f>
        <v>cfa-ensuplr-upvd-iut-perpignan@umontpellier.fr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798" spans="1:8" x14ac:dyDescent="0.3">
      <c r="A798" s="1">
        <f t="shared" si="51"/>
        <v>46633</v>
      </c>
      <c r="B798" t="str">
        <f t="shared" si="48"/>
        <v>08:00</v>
      </c>
      <c r="C798" t="str">
        <f t="shared" si="49"/>
        <v>12:00</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8">
        <f t="shared" si="50"/>
        <v>0</v>
      </c>
      <c r="F798" t="str">
        <f>_xlfn.XLOOKUP('Fiche formation'!$C$8,SitesFormations[Site de formation principal],SitesFormations[Mail pour assiduité],"")</f>
        <v>cfa-ensuplr-upvd-iut-perpignan@umontpellier.fr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799" spans="1:8" x14ac:dyDescent="0.3">
      <c r="A799" s="1">
        <f t="shared" si="51"/>
        <v>46633</v>
      </c>
      <c r="B799" t="str">
        <f t="shared" si="48"/>
        <v>14:00</v>
      </c>
      <c r="C799" t="str">
        <f t="shared" si="49"/>
        <v>17:00</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9">
        <f t="shared" si="50"/>
        <v>0</v>
      </c>
      <c r="F799" t="str">
        <f>_xlfn.XLOOKUP('Fiche formation'!$C$8,SitesFormations[Site de formation principal],SitesFormations[Mail pour assiduité],"")</f>
        <v>cfa-ensuplr-upvd-iut-perpignan@umontpellier.fr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00" spans="1:8" x14ac:dyDescent="0.3">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01" spans="1:8" x14ac:dyDescent="0.3">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02" spans="1:8" x14ac:dyDescent="0.3">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03" spans="1:8" x14ac:dyDescent="0.3">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04" spans="1:8" x14ac:dyDescent="0.3">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4">
        <f t="shared" si="50"/>
        <v>1</v>
      </c>
      <c r="F804" t="str">
        <f>_xlfn.XLOOKUP('Fiche formation'!$C$8,SitesFormations[Site de formation principal],SitesFormations[Mail pour assiduité],"")</f>
        <v>cfa-ensuplr-upvd-iut-perpignan@umontpellier.fr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05" spans="1:8" x14ac:dyDescent="0.3">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5">
        <f t="shared" si="50"/>
        <v>1</v>
      </c>
      <c r="F805" t="str">
        <f>_xlfn.XLOOKUP('Fiche formation'!$C$8,SitesFormations[Site de formation principal],SitesFormations[Mail pour assiduité],"")</f>
        <v>cfa-ensuplr-upvd-iut-perpignan@umontpellier.fr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06" spans="1:8" x14ac:dyDescent="0.3">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6">
        <f t="shared" si="50"/>
        <v>1</v>
      </c>
      <c r="F806" t="str">
        <f>_xlfn.XLOOKUP('Fiche formation'!$C$8,SitesFormations[Site de formation principal],SitesFormations[Mail pour assiduité],"")</f>
        <v>cfa-ensuplr-upvd-iut-perpignan@umontpellier.fr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07" spans="1:8" x14ac:dyDescent="0.3">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7">
        <f t="shared" si="50"/>
        <v>1</v>
      </c>
      <c r="F807" t="str">
        <f>_xlfn.XLOOKUP('Fiche formation'!$C$8,SitesFormations[Site de formation principal],SitesFormations[Mail pour assiduité],"")</f>
        <v>cfa-ensuplr-upvd-iut-perpignan@umontpellier.fr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08" spans="1:8" x14ac:dyDescent="0.3">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8">
        <f t="shared" si="50"/>
        <v>1</v>
      </c>
      <c r="F808" t="str">
        <f>_xlfn.XLOOKUP('Fiche formation'!$C$8,SitesFormations[Site de formation principal],SitesFormations[Mail pour assiduité],"")</f>
        <v>cfa-ensuplr-upvd-iut-perpignan@umontpellier.fr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09" spans="1:8" x14ac:dyDescent="0.3">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9">
        <f t="shared" si="50"/>
        <v>1</v>
      </c>
      <c r="F809" t="str">
        <f>_xlfn.XLOOKUP('Fiche formation'!$C$8,SitesFormations[Site de formation principal],SitesFormations[Mail pour assiduité],"")</f>
        <v>cfa-ensuplr-upvd-iut-perpignan@umontpellier.fr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10" spans="1:8" x14ac:dyDescent="0.3">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0">
        <f t="shared" si="50"/>
        <v>1</v>
      </c>
      <c r="F810" t="str">
        <f>_xlfn.XLOOKUP('Fiche formation'!$C$8,SitesFormations[Site de formation principal],SitesFormations[Mail pour assiduité],"")</f>
        <v>cfa-ensuplr-upvd-iut-perpignan@umontpellier.fr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11" spans="1:8" x14ac:dyDescent="0.3">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1">
        <f t="shared" si="50"/>
        <v>1</v>
      </c>
      <c r="F811" t="str">
        <f>_xlfn.XLOOKUP('Fiche formation'!$C$8,SitesFormations[Site de formation principal],SitesFormations[Mail pour assiduité],"")</f>
        <v>cfa-ensuplr-upvd-iut-perpignan@umontpellier.fr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12" spans="1:8" x14ac:dyDescent="0.3">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2">
        <f t="shared" si="50"/>
        <v>1</v>
      </c>
      <c r="F812" t="str">
        <f>_xlfn.XLOOKUP('Fiche formation'!$C$8,SitesFormations[Site de formation principal],SitesFormations[Mail pour assiduité],"")</f>
        <v>cfa-ensuplr-upvd-iut-perpignan@umontpellier.fr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13" spans="1:8" x14ac:dyDescent="0.3">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3">
        <f t="shared" si="50"/>
        <v>1</v>
      </c>
      <c r="F813" t="str">
        <f>_xlfn.XLOOKUP('Fiche formation'!$C$8,SitesFormations[Site de formation principal],SitesFormations[Mail pour assiduité],"")</f>
        <v>cfa-ensuplr-upvd-iut-perpignan@umontpellier.fr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14" spans="1:8" x14ac:dyDescent="0.3">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15" spans="1:8" x14ac:dyDescent="0.3">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16" spans="1:8" x14ac:dyDescent="0.3">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17" spans="1:8" x14ac:dyDescent="0.3">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18" spans="1:8" x14ac:dyDescent="0.3">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8">
        <f t="shared" si="50"/>
        <v>1</v>
      </c>
      <c r="F818" t="str">
        <f>_xlfn.XLOOKUP('Fiche formation'!$C$8,SitesFormations[Site de formation principal],SitesFormations[Mail pour assiduité],"")</f>
        <v>cfa-ensuplr-upvd-iut-perpignan@umontpellier.fr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19" spans="1:8" x14ac:dyDescent="0.3">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9">
        <f t="shared" si="50"/>
        <v>1</v>
      </c>
      <c r="F819" t="str">
        <f>_xlfn.XLOOKUP('Fiche formation'!$C$8,SitesFormations[Site de formation principal],SitesFormations[Mail pour assiduité],"")</f>
        <v>cfa-ensuplr-upvd-iut-perpignan@umontpellier.fr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20" spans="1:8" x14ac:dyDescent="0.3">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0">
        <f t="shared" si="50"/>
        <v>1</v>
      </c>
      <c r="F820" t="str">
        <f>_xlfn.XLOOKUP('Fiche formation'!$C$8,SitesFormations[Site de formation principal],SitesFormations[Mail pour assiduité],"")</f>
        <v>cfa-ensuplr-upvd-iut-perpignan@umontpellier.fr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21" spans="1:8" x14ac:dyDescent="0.3">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1">
        <f t="shared" si="50"/>
        <v>1</v>
      </c>
      <c r="F821" t="str">
        <f>_xlfn.XLOOKUP('Fiche formation'!$C$8,SitesFormations[Site de formation principal],SitesFormations[Mail pour assiduité],"")</f>
        <v>cfa-ensuplr-upvd-iut-perpignan@umontpellier.fr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22" spans="1:8" x14ac:dyDescent="0.3">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2">
        <f t="shared" si="50"/>
        <v>1</v>
      </c>
      <c r="F822" t="str">
        <f>_xlfn.XLOOKUP('Fiche formation'!$C$8,SitesFormations[Site de formation principal],SitesFormations[Mail pour assiduité],"")</f>
        <v>cfa-ensuplr-upvd-iut-perpignan@umontpellier.fr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23" spans="1:8" x14ac:dyDescent="0.3">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3">
        <f t="shared" si="50"/>
        <v>1</v>
      </c>
      <c r="F823" t="str">
        <f>_xlfn.XLOOKUP('Fiche formation'!$C$8,SitesFormations[Site de formation principal],SitesFormations[Mail pour assiduité],"")</f>
        <v>cfa-ensuplr-upvd-iut-perpignan@umontpellier.fr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24" spans="1:8" x14ac:dyDescent="0.3">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4">
        <f t="shared" si="50"/>
        <v>1</v>
      </c>
      <c r="F824" t="str">
        <f>_xlfn.XLOOKUP('Fiche formation'!$C$8,SitesFormations[Site de formation principal],SitesFormations[Mail pour assiduité],"")</f>
        <v>cfa-ensuplr-upvd-iut-perpignan@umontpellier.fr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25" spans="1:8" x14ac:dyDescent="0.3">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5">
        <f t="shared" si="50"/>
        <v>1</v>
      </c>
      <c r="F825" t="str">
        <f>_xlfn.XLOOKUP('Fiche formation'!$C$8,SitesFormations[Site de formation principal],SitesFormations[Mail pour assiduité],"")</f>
        <v>cfa-ensuplr-upvd-iut-perpignan@umontpellier.fr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26" spans="1:8" x14ac:dyDescent="0.3">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6">
        <f t="shared" si="50"/>
        <v>1</v>
      </c>
      <c r="F826" t="str">
        <f>_xlfn.XLOOKUP('Fiche formation'!$C$8,SitesFormations[Site de formation principal],SitesFormations[Mail pour assiduité],"")</f>
        <v>cfa-ensuplr-upvd-iut-perpignan@umontpellier.fr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27" spans="1:8" x14ac:dyDescent="0.3">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7">
        <f t="shared" si="50"/>
        <v>1</v>
      </c>
      <c r="F827" t="str">
        <f>_xlfn.XLOOKUP('Fiche formation'!$C$8,SitesFormations[Site de formation principal],SitesFormations[Mail pour assiduité],"")</f>
        <v>cfa-ensuplr-upvd-iut-perpignan@umontpellier.fr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28" spans="1:8" x14ac:dyDescent="0.3">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29" spans="1:8" x14ac:dyDescent="0.3">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30" spans="1:8" x14ac:dyDescent="0.3">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31" spans="1:8" x14ac:dyDescent="0.3">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32" spans="1:8" x14ac:dyDescent="0.3">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2">
        <f t="shared" si="50"/>
        <v>1</v>
      </c>
      <c r="F832" t="str">
        <f>_xlfn.XLOOKUP('Fiche formation'!$C$8,SitesFormations[Site de formation principal],SitesFormations[Mail pour assiduité],"")</f>
        <v>cfa-ensuplr-upvd-iut-perpignan@umontpellier.fr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33" spans="1:8" x14ac:dyDescent="0.3">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3">
        <f t="shared" si="50"/>
        <v>1</v>
      </c>
      <c r="F833" t="str">
        <f>_xlfn.XLOOKUP('Fiche formation'!$C$8,SitesFormations[Site de formation principal],SitesFormations[Mail pour assiduité],"")</f>
        <v>cfa-ensuplr-upvd-iut-perpignan@umontpellier.fr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34" spans="1:8" x14ac:dyDescent="0.3">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4">
        <f t="shared" si="50"/>
        <v>1</v>
      </c>
      <c r="F834" t="str">
        <f>_xlfn.XLOOKUP('Fiche formation'!$C$8,SitesFormations[Site de formation principal],SitesFormations[Mail pour assiduité],"")</f>
        <v>cfa-ensuplr-upvd-iut-perpignan@umontpellier.fr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35" spans="1:8" x14ac:dyDescent="0.3">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5">
        <f t="shared" ref="E835:E898" si="54">IF(D835="","",IF(OR(D835="Entreprise",D835="Révisions (Etp)"),0,1))</f>
        <v>1</v>
      </c>
      <c r="F835" t="str">
        <f>_xlfn.XLOOKUP('Fiche formation'!$C$8,SitesFormations[Site de formation principal],SitesFormations[Mail pour assiduité],"")</f>
        <v>cfa-ensuplr-upvd-iut-perpignan@umontpellier.fr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36" spans="1:8" x14ac:dyDescent="0.3">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6">
        <f t="shared" si="54"/>
        <v>1</v>
      </c>
      <c r="F836" t="str">
        <f>_xlfn.XLOOKUP('Fiche formation'!$C$8,SitesFormations[Site de formation principal],SitesFormations[Mail pour assiduité],"")</f>
        <v>cfa-ensuplr-upvd-iut-perpignan@umontpellier.fr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37" spans="1:8" x14ac:dyDescent="0.3">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7">
        <f t="shared" si="54"/>
        <v>1</v>
      </c>
      <c r="F837" t="str">
        <f>_xlfn.XLOOKUP('Fiche formation'!$C$8,SitesFormations[Site de formation principal],SitesFormations[Mail pour assiduité],"")</f>
        <v>cfa-ensuplr-upvd-iut-perpignan@umontpellier.fr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38" spans="1:8" x14ac:dyDescent="0.3">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8">
        <f t="shared" si="54"/>
        <v>1</v>
      </c>
      <c r="F838" t="str">
        <f>_xlfn.XLOOKUP('Fiche formation'!$C$8,SitesFormations[Site de formation principal],SitesFormations[Mail pour assiduité],"")</f>
        <v>cfa-ensuplr-upvd-iut-perpignan@umontpellier.fr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39" spans="1:8" x14ac:dyDescent="0.3">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9">
        <f t="shared" si="54"/>
        <v>1</v>
      </c>
      <c r="F839" t="str">
        <f>_xlfn.XLOOKUP('Fiche formation'!$C$8,SitesFormations[Site de formation principal],SitesFormations[Mail pour assiduité],"")</f>
        <v>cfa-ensuplr-upvd-iut-perpignan@umontpellier.fr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40" spans="1:8" x14ac:dyDescent="0.3">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0">
        <f t="shared" si="54"/>
        <v>1</v>
      </c>
      <c r="F840" t="str">
        <f>_xlfn.XLOOKUP('Fiche formation'!$C$8,SitesFormations[Site de formation principal],SitesFormations[Mail pour assiduité],"")</f>
        <v>cfa-ensuplr-upvd-iut-perpignan@umontpellier.fr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41" spans="1:8" x14ac:dyDescent="0.3">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1">
        <f t="shared" si="54"/>
        <v>1</v>
      </c>
      <c r="F841" t="str">
        <f>_xlfn.XLOOKUP('Fiche formation'!$C$8,SitesFormations[Site de formation principal],SitesFormations[Mail pour assiduité],"")</f>
        <v>cfa-ensuplr-upvd-iut-perpignan@umontpellier.fr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42" spans="1:8" x14ac:dyDescent="0.3">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43" spans="1:8" x14ac:dyDescent="0.3">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44" spans="1:8" x14ac:dyDescent="0.3">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45" spans="1:8" x14ac:dyDescent="0.3">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46" spans="1:8" x14ac:dyDescent="0.3">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6">
        <f t="shared" si="54"/>
        <v>1</v>
      </c>
      <c r="F846" t="str">
        <f>_xlfn.XLOOKUP('Fiche formation'!$C$8,SitesFormations[Site de formation principal],SitesFormations[Mail pour assiduité],"")</f>
        <v>cfa-ensuplr-upvd-iut-perpignan@umontpellier.fr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47" spans="1:8" x14ac:dyDescent="0.3">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7">
        <f t="shared" si="54"/>
        <v>1</v>
      </c>
      <c r="F847" t="str">
        <f>_xlfn.XLOOKUP('Fiche formation'!$C$8,SitesFormations[Site de formation principal],SitesFormations[Mail pour assiduité],"")</f>
        <v>cfa-ensuplr-upvd-iut-perpignan@umontpellier.fr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48" spans="1:8" x14ac:dyDescent="0.3">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8">
        <f t="shared" si="54"/>
        <v>1</v>
      </c>
      <c r="F848" t="str">
        <f>_xlfn.XLOOKUP('Fiche formation'!$C$8,SitesFormations[Site de formation principal],SitesFormations[Mail pour assiduité],"")</f>
        <v>cfa-ensuplr-upvd-iut-perpignan@umontpellier.fr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49" spans="1:8" x14ac:dyDescent="0.3">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9">
        <f t="shared" si="54"/>
        <v>1</v>
      </c>
      <c r="F849" t="str">
        <f>_xlfn.XLOOKUP('Fiche formation'!$C$8,SitesFormations[Site de formation principal],SitesFormations[Mail pour assiduité],"")</f>
        <v>cfa-ensuplr-upvd-iut-perpignan@umontpellier.fr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50" spans="1:8" x14ac:dyDescent="0.3">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0">
        <f t="shared" si="54"/>
        <v>1</v>
      </c>
      <c r="F850" t="str">
        <f>_xlfn.XLOOKUP('Fiche formation'!$C$8,SitesFormations[Site de formation principal],SitesFormations[Mail pour assiduité],"")</f>
        <v>cfa-ensuplr-upvd-iut-perpignan@umontpellier.fr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51" spans="1:8" x14ac:dyDescent="0.3">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1">
        <f t="shared" si="54"/>
        <v>1</v>
      </c>
      <c r="F851" t="str">
        <f>_xlfn.XLOOKUP('Fiche formation'!$C$8,SitesFormations[Site de formation principal],SitesFormations[Mail pour assiduité],"")</f>
        <v>cfa-ensuplr-upvd-iut-perpignan@umontpellier.fr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52" spans="1:8" x14ac:dyDescent="0.3">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2">
        <f t="shared" si="54"/>
        <v>1</v>
      </c>
      <c r="F852" t="str">
        <f>_xlfn.XLOOKUP('Fiche formation'!$C$8,SitesFormations[Site de formation principal],SitesFormations[Mail pour assiduité],"")</f>
        <v>cfa-ensuplr-upvd-iut-perpignan@umontpellier.fr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53" spans="1:8" x14ac:dyDescent="0.3">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3">
        <f t="shared" si="54"/>
        <v>1</v>
      </c>
      <c r="F853" t="str">
        <f>_xlfn.XLOOKUP('Fiche formation'!$C$8,SitesFormations[Site de formation principal],SitesFormations[Mail pour assiduité],"")</f>
        <v>cfa-ensuplr-upvd-iut-perpignan@umontpellier.fr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54" spans="1:8" x14ac:dyDescent="0.3">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4">
        <f t="shared" si="54"/>
        <v>1</v>
      </c>
      <c r="F854" t="str">
        <f>_xlfn.XLOOKUP('Fiche formation'!$C$8,SitesFormations[Site de formation principal],SitesFormations[Mail pour assiduité],"")</f>
        <v>cfa-ensuplr-upvd-iut-perpignan@umontpellier.fr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55" spans="1:8" x14ac:dyDescent="0.3">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5">
        <f t="shared" si="54"/>
        <v>1</v>
      </c>
      <c r="F855" t="str">
        <f>_xlfn.XLOOKUP('Fiche formation'!$C$8,SitesFormations[Site de formation principal],SitesFormations[Mail pour assiduité],"")</f>
        <v>cfa-ensuplr-upvd-iut-perpignan@umontpellier.fr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56" spans="1:8" x14ac:dyDescent="0.3">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cfa-ensuplr-upvd-iut-perpignan@umontpellier.fr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57" spans="1:8" x14ac:dyDescent="0.3">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cfa-ensuplr-upvd-iut-perpignan@umontpellier.fr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58" spans="1:8" x14ac:dyDescent="0.3">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cfa-ensuplr-upvd-iut-perpignan@umontpellier.fr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59" spans="1:8" x14ac:dyDescent="0.3">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cfa-ensuplr-upvd-iut-perpignan@umontpellier.fr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60" spans="1:8" x14ac:dyDescent="0.3">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0">
        <f t="shared" si="54"/>
        <v>0</v>
      </c>
      <c r="F860" t="str">
        <f>_xlfn.XLOOKUP('Fiche formation'!$C$8,SitesFormations[Site de formation principal],SitesFormations[Mail pour assiduité],"")</f>
        <v>cfa-ensuplr-upvd-iut-perpignan@umontpellier.fr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61" spans="1:8" x14ac:dyDescent="0.3">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1">
        <f t="shared" si="54"/>
        <v>0</v>
      </c>
      <c r="F861" t="str">
        <f>_xlfn.XLOOKUP('Fiche formation'!$C$8,SitesFormations[Site de formation principal],SitesFormations[Mail pour assiduité],"")</f>
        <v>cfa-ensuplr-upvd-iut-perpignan@umontpellier.fr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62" spans="1:8" x14ac:dyDescent="0.3">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2">
        <f t="shared" si="54"/>
        <v>0</v>
      </c>
      <c r="F862" t="str">
        <f>_xlfn.XLOOKUP('Fiche formation'!$C$8,SitesFormations[Site de formation principal],SitesFormations[Mail pour assiduité],"")</f>
        <v>cfa-ensuplr-upvd-iut-perpignan@umontpellier.fr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63" spans="1:8" x14ac:dyDescent="0.3">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3">
        <f t="shared" si="54"/>
        <v>0</v>
      </c>
      <c r="F863" t="str">
        <f>_xlfn.XLOOKUP('Fiche formation'!$C$8,SitesFormations[Site de formation principal],SitesFormations[Mail pour assiduité],"")</f>
        <v>cfa-ensuplr-upvd-iut-perpignan@umontpellier.fr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64" spans="1:8" x14ac:dyDescent="0.3">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4">
        <f t="shared" si="54"/>
        <v>0</v>
      </c>
      <c r="F864" t="str">
        <f>_xlfn.XLOOKUP('Fiche formation'!$C$8,SitesFormations[Site de formation principal],SitesFormations[Mail pour assiduité],"")</f>
        <v>cfa-ensuplr-upvd-iut-perpignan@umontpellier.fr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65" spans="1:8" x14ac:dyDescent="0.3">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5">
        <f t="shared" si="54"/>
        <v>0</v>
      </c>
      <c r="F865" t="str">
        <f>_xlfn.XLOOKUP('Fiche formation'!$C$8,SitesFormations[Site de formation principal],SitesFormations[Mail pour assiduité],"")</f>
        <v>cfa-ensuplr-upvd-iut-perpignan@umontpellier.fr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66" spans="1:8" x14ac:dyDescent="0.3">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6">
        <f t="shared" si="54"/>
        <v>0</v>
      </c>
      <c r="F866" t="str">
        <f>_xlfn.XLOOKUP('Fiche formation'!$C$8,SitesFormations[Site de formation principal],SitesFormations[Mail pour assiduité],"")</f>
        <v>cfa-ensuplr-upvd-iut-perpignan@umontpellier.fr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67" spans="1:8" x14ac:dyDescent="0.3">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7">
        <f t="shared" si="54"/>
        <v>0</v>
      </c>
      <c r="F867" t="str">
        <f>_xlfn.XLOOKUP('Fiche formation'!$C$8,SitesFormations[Site de formation principal],SitesFormations[Mail pour assiduité],"")</f>
        <v>cfa-ensuplr-upvd-iut-perpignan@umontpellier.fr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68" spans="1:8" x14ac:dyDescent="0.3">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8">
        <f t="shared" si="54"/>
        <v>0</v>
      </c>
      <c r="F868" t="str">
        <f>_xlfn.XLOOKUP('Fiche formation'!$C$8,SitesFormations[Site de formation principal],SitesFormations[Mail pour assiduité],"")</f>
        <v>cfa-ensuplr-upvd-iut-perpignan@umontpellier.fr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69" spans="1:8" x14ac:dyDescent="0.3">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9">
        <f t="shared" si="54"/>
        <v>0</v>
      </c>
      <c r="F869" t="str">
        <f>_xlfn.XLOOKUP('Fiche formation'!$C$8,SitesFormations[Site de formation principal],SitesFormations[Mail pour assiduité],"")</f>
        <v>cfa-ensuplr-upvd-iut-perpignan@umontpellier.fr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70" spans="1:8" x14ac:dyDescent="0.3">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cfa-ensuplr-upvd-iut-perpignan@umontpellier.fr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71" spans="1:8" x14ac:dyDescent="0.3">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cfa-ensuplr-upvd-iut-perpignan@umontpellier.fr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72" spans="1:8" x14ac:dyDescent="0.3">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cfa-ensuplr-upvd-iut-perpignan@umontpellier.fr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73" spans="1:8" x14ac:dyDescent="0.3">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cfa-ensuplr-upvd-iut-perpignan@umontpellier.fr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74" spans="1:8" x14ac:dyDescent="0.3">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4">
        <f t="shared" si="54"/>
        <v>0</v>
      </c>
      <c r="F874" t="str">
        <f>_xlfn.XLOOKUP('Fiche formation'!$C$8,SitesFormations[Site de formation principal],SitesFormations[Mail pour assiduité],"")</f>
        <v>cfa-ensuplr-upvd-iut-perpignan@umontpellier.fr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75" spans="1:8" x14ac:dyDescent="0.3">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5">
        <f t="shared" si="54"/>
        <v>0</v>
      </c>
      <c r="F875" t="str">
        <f>_xlfn.XLOOKUP('Fiche formation'!$C$8,SitesFormations[Site de formation principal],SitesFormations[Mail pour assiduité],"")</f>
        <v>cfa-ensuplr-upvd-iut-perpignan@umontpellier.fr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76" spans="1:8" x14ac:dyDescent="0.3">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6">
        <f t="shared" si="54"/>
        <v>0</v>
      </c>
      <c r="F876" t="str">
        <f>_xlfn.XLOOKUP('Fiche formation'!$C$8,SitesFormations[Site de formation principal],SitesFormations[Mail pour assiduité],"")</f>
        <v>cfa-ensuplr-upvd-iut-perpignan@umontpellier.fr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77" spans="1:8" x14ac:dyDescent="0.3">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7">
        <f t="shared" si="54"/>
        <v>0</v>
      </c>
      <c r="F877" t="str">
        <f>_xlfn.XLOOKUP('Fiche formation'!$C$8,SitesFormations[Site de formation principal],SitesFormations[Mail pour assiduité],"")</f>
        <v>cfa-ensuplr-upvd-iut-perpignan@umontpellier.fr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78" spans="1:8" x14ac:dyDescent="0.3">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8">
        <f t="shared" si="54"/>
        <v>0</v>
      </c>
      <c r="F878" t="str">
        <f>_xlfn.XLOOKUP('Fiche formation'!$C$8,SitesFormations[Site de formation principal],SitesFormations[Mail pour assiduité],"")</f>
        <v>cfa-ensuplr-upvd-iut-perpignan@umontpellier.fr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79" spans="1:8" x14ac:dyDescent="0.3">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79">
        <f t="shared" si="54"/>
        <v>0</v>
      </c>
      <c r="F879" t="str">
        <f>_xlfn.XLOOKUP('Fiche formation'!$C$8,SitesFormations[Site de formation principal],SitesFormations[Mail pour assiduité],"")</f>
        <v>cfa-ensuplr-upvd-iut-perpignan@umontpellier.fr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80" spans="1:8" x14ac:dyDescent="0.3">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0">
        <f t="shared" si="54"/>
        <v>0</v>
      </c>
      <c r="F880" t="str">
        <f>_xlfn.XLOOKUP('Fiche formation'!$C$8,SitesFormations[Site de formation principal],SitesFormations[Mail pour assiduité],"")</f>
        <v>cfa-ensuplr-upvd-iut-perpignan@umontpellier.fr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81" spans="1:8" x14ac:dyDescent="0.3">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1">
        <f t="shared" si="54"/>
        <v>0</v>
      </c>
      <c r="F881" t="str">
        <f>_xlfn.XLOOKUP('Fiche formation'!$C$8,SitesFormations[Site de formation principal],SitesFormations[Mail pour assiduité],"")</f>
        <v>cfa-ensuplr-upvd-iut-perpignan@umontpellier.fr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82" spans="1:8" x14ac:dyDescent="0.3">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2">
        <f t="shared" si="54"/>
        <v>0</v>
      </c>
      <c r="F882" t="str">
        <f>_xlfn.XLOOKUP('Fiche formation'!$C$8,SitesFormations[Site de formation principal],SitesFormations[Mail pour assiduité],"")</f>
        <v>cfa-ensuplr-upvd-iut-perpignan@umontpellier.fr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83" spans="1:8" x14ac:dyDescent="0.3">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3">
        <f t="shared" si="54"/>
        <v>0</v>
      </c>
      <c r="F883" t="str">
        <f>_xlfn.XLOOKUP('Fiche formation'!$C$8,SitesFormations[Site de formation principal],SitesFormations[Mail pour assiduité],"")</f>
        <v>cfa-ensuplr-upvd-iut-perpignan@umontpellier.fr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84" spans="1:8" x14ac:dyDescent="0.3">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cfa-ensuplr-upvd-iut-perpignan@umontpellier.fr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85" spans="1:8" x14ac:dyDescent="0.3">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cfa-ensuplr-upvd-iut-perpignan@umontpellier.fr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86" spans="1:8" x14ac:dyDescent="0.3">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cfa-ensuplr-upvd-iut-perpignan@umontpellier.fr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87" spans="1:8" x14ac:dyDescent="0.3">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cfa-ensuplr-upvd-iut-perpignan@umontpellier.fr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88" spans="1:8" x14ac:dyDescent="0.3">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8">
        <f t="shared" si="54"/>
        <v>0</v>
      </c>
      <c r="F888" t="str">
        <f>_xlfn.XLOOKUP('Fiche formation'!$C$8,SitesFormations[Site de formation principal],SitesFormations[Mail pour assiduité],"")</f>
        <v>cfa-ensuplr-upvd-iut-perpignan@umontpellier.fr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89" spans="1:8" x14ac:dyDescent="0.3">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9">
        <f t="shared" si="54"/>
        <v>0</v>
      </c>
      <c r="F889" t="str">
        <f>_xlfn.XLOOKUP('Fiche formation'!$C$8,SitesFormations[Site de formation principal],SitesFormations[Mail pour assiduité],"")</f>
        <v>cfa-ensuplr-upvd-iut-perpignan@umontpellier.fr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90" spans="1:8" x14ac:dyDescent="0.3">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0">
        <f t="shared" si="54"/>
        <v>0</v>
      </c>
      <c r="F890" t="str">
        <f>_xlfn.XLOOKUP('Fiche formation'!$C$8,SitesFormations[Site de formation principal],SitesFormations[Mail pour assiduité],"")</f>
        <v>cfa-ensuplr-upvd-iut-perpignan@umontpellier.fr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91" spans="1:8" x14ac:dyDescent="0.3">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1">
        <f t="shared" si="54"/>
        <v>0</v>
      </c>
      <c r="F891" t="str">
        <f>_xlfn.XLOOKUP('Fiche formation'!$C$8,SitesFormations[Site de formation principal],SitesFormations[Mail pour assiduité],"")</f>
        <v>cfa-ensuplr-upvd-iut-perpignan@umontpellier.fr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92" spans="1:8" x14ac:dyDescent="0.3">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2">
        <f t="shared" si="54"/>
        <v>0</v>
      </c>
      <c r="F892" t="str">
        <f>_xlfn.XLOOKUP('Fiche formation'!$C$8,SitesFormations[Site de formation principal],SitesFormations[Mail pour assiduité],"")</f>
        <v>cfa-ensuplr-upvd-iut-perpignan@umontpellier.fr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93" spans="1:8" x14ac:dyDescent="0.3">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3">
        <f t="shared" si="54"/>
        <v>0</v>
      </c>
      <c r="F893" t="str">
        <f>_xlfn.XLOOKUP('Fiche formation'!$C$8,SitesFormations[Site de formation principal],SitesFormations[Mail pour assiduité],"")</f>
        <v>cfa-ensuplr-upvd-iut-perpignan@umontpellier.fr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94" spans="1:8" x14ac:dyDescent="0.3">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4">
        <f t="shared" si="54"/>
        <v>0</v>
      </c>
      <c r="F894" t="str">
        <f>_xlfn.XLOOKUP('Fiche formation'!$C$8,SitesFormations[Site de formation principal],SitesFormations[Mail pour assiduité],"")</f>
        <v>cfa-ensuplr-upvd-iut-perpignan@umontpellier.fr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95" spans="1:8" x14ac:dyDescent="0.3">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5">
        <f t="shared" si="54"/>
        <v>0</v>
      </c>
      <c r="F895" t="str">
        <f>_xlfn.XLOOKUP('Fiche formation'!$C$8,SitesFormations[Site de formation principal],SitesFormations[Mail pour assiduité],"")</f>
        <v>cfa-ensuplr-upvd-iut-perpignan@umontpellier.fr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96" spans="1:8" x14ac:dyDescent="0.3">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6">
        <f t="shared" si="54"/>
        <v>0</v>
      </c>
      <c r="F896" t="str">
        <f>_xlfn.XLOOKUP('Fiche formation'!$C$8,SitesFormations[Site de formation principal],SitesFormations[Mail pour assiduité],"")</f>
        <v>cfa-ensuplr-upvd-iut-perpignan@umontpellier.fr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97" spans="1:8" x14ac:dyDescent="0.3">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7">
        <f t="shared" si="54"/>
        <v>0</v>
      </c>
      <c r="F897" t="str">
        <f>_xlfn.XLOOKUP('Fiche formation'!$C$8,SitesFormations[Site de formation principal],SitesFormations[Mail pour assiduité],"")</f>
        <v>cfa-ensuplr-upvd-iut-perpignan@umontpellier.fr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98" spans="1:8" x14ac:dyDescent="0.3">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cfa-ensuplr-upvd-iut-perpignan@umontpellier.fr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899" spans="1:8" x14ac:dyDescent="0.3">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cfa-ensuplr-upvd-iut-perpignan@umontpellier.fr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00" spans="1:8" x14ac:dyDescent="0.3">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01" spans="1:8" x14ac:dyDescent="0.3">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02" spans="1:8" x14ac:dyDescent="0.3">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cfa-ensuplr-upvd-iut-perpignan@umontpellier.fr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03" spans="1:8" x14ac:dyDescent="0.3">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cfa-ensuplr-upvd-iut-perpignan@umontpellier.fr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04" spans="1:8" x14ac:dyDescent="0.3">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cfa-ensuplr-upvd-iut-perpignan@umontpellier.fr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05" spans="1:8" x14ac:dyDescent="0.3">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cfa-ensuplr-upvd-iut-perpignan@umontpellier.fr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06" spans="1:8" x14ac:dyDescent="0.3">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cfa-ensuplr-upvd-iut-perpignan@umontpellier.fr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07" spans="1:8" x14ac:dyDescent="0.3">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cfa-ensuplr-upvd-iut-perpignan@umontpellier.fr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08" spans="1:8" x14ac:dyDescent="0.3">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cfa-ensuplr-upvd-iut-perpignan@umontpellier.fr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09" spans="1:8" x14ac:dyDescent="0.3">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cfa-ensuplr-upvd-iut-perpignan@umontpellier.fr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10" spans="1:8" x14ac:dyDescent="0.3">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cfa-ensuplr-upvd-iut-perpignan@umontpellier.fr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11" spans="1:8" x14ac:dyDescent="0.3">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cfa-ensuplr-upvd-iut-perpignan@umontpellier.fr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12" spans="1:8" x14ac:dyDescent="0.3">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13" spans="1:8" x14ac:dyDescent="0.3">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14" spans="1:8" x14ac:dyDescent="0.3">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15" spans="1:8" x14ac:dyDescent="0.3">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16" spans="1:8" x14ac:dyDescent="0.3">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cfa-ensuplr-upvd-iut-perpignan@umontpellier.fr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17" spans="1:8" x14ac:dyDescent="0.3">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cfa-ensuplr-upvd-iut-perpignan@umontpellier.fr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18" spans="1:8" x14ac:dyDescent="0.3">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8">
        <f t="shared" si="58"/>
        <v>1</v>
      </c>
      <c r="F918" t="str">
        <f>_xlfn.XLOOKUP('Fiche formation'!$C$8,SitesFormations[Site de formation principal],SitesFormations[Mail pour assiduité],"")</f>
        <v>cfa-ensuplr-upvd-iut-perpignan@umontpellier.fr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19" spans="1:8" x14ac:dyDescent="0.3">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9">
        <f t="shared" si="58"/>
        <v>1</v>
      </c>
      <c r="F919" t="str">
        <f>_xlfn.XLOOKUP('Fiche formation'!$C$8,SitesFormations[Site de formation principal],SitesFormations[Mail pour assiduité],"")</f>
        <v>cfa-ensuplr-upvd-iut-perpignan@umontpellier.fr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20" spans="1:8" x14ac:dyDescent="0.3">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0">
        <f t="shared" si="58"/>
        <v>1</v>
      </c>
      <c r="F920" t="str">
        <f>_xlfn.XLOOKUP('Fiche formation'!$C$8,SitesFormations[Site de formation principal],SitesFormations[Mail pour assiduité],"")</f>
        <v>cfa-ensuplr-upvd-iut-perpignan@umontpellier.fr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21" spans="1:8" x14ac:dyDescent="0.3">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1">
        <f t="shared" si="58"/>
        <v>1</v>
      </c>
      <c r="F921" t="str">
        <f>_xlfn.XLOOKUP('Fiche formation'!$C$8,SitesFormations[Site de formation principal],SitesFormations[Mail pour assiduité],"")</f>
        <v>cfa-ensuplr-upvd-iut-perpignan@umontpellier.fr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22" spans="1:8" x14ac:dyDescent="0.3">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2">
        <f t="shared" si="58"/>
        <v>1</v>
      </c>
      <c r="F922" t="str">
        <f>_xlfn.XLOOKUP('Fiche formation'!$C$8,SitesFormations[Site de formation principal],SitesFormations[Mail pour assiduité],"")</f>
        <v>cfa-ensuplr-upvd-iut-perpignan@umontpellier.fr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23" spans="1:8" x14ac:dyDescent="0.3">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3">
        <f t="shared" si="58"/>
        <v>1</v>
      </c>
      <c r="F923" t="str">
        <f>_xlfn.XLOOKUP('Fiche formation'!$C$8,SitesFormations[Site de formation principal],SitesFormations[Mail pour assiduité],"")</f>
        <v>cfa-ensuplr-upvd-iut-perpignan@umontpellier.fr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24" spans="1:8" x14ac:dyDescent="0.3">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4">
        <f t="shared" si="58"/>
        <v>1</v>
      </c>
      <c r="F924" t="str">
        <f>_xlfn.XLOOKUP('Fiche formation'!$C$8,SitesFormations[Site de formation principal],SitesFormations[Mail pour assiduité],"")</f>
        <v>cfa-ensuplr-upvd-iut-perpignan@umontpellier.fr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25" spans="1:8" x14ac:dyDescent="0.3">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25">
        <f t="shared" si="58"/>
        <v>1</v>
      </c>
      <c r="F925" t="str">
        <f>_xlfn.XLOOKUP('Fiche formation'!$C$8,SitesFormations[Site de formation principal],SitesFormations[Mail pour assiduité],"")</f>
        <v>cfa-ensuplr-upvd-iut-perpignan@umontpellier.fr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26" spans="1:8" x14ac:dyDescent="0.3">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cfa-ensuplr-upvd-iut-perpignan@umontpellier.fr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27" spans="1:8" x14ac:dyDescent="0.3">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cfa-ensuplr-upvd-iut-perpignan@umontpellier.fr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28" spans="1:8" x14ac:dyDescent="0.3">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cfa-ensuplr-upvd-iut-perpignan@umontpellier.fr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29" spans="1:8" x14ac:dyDescent="0.3">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cfa-ensuplr-upvd-iut-perpignan@umontpellier.fr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30" spans="1:8" x14ac:dyDescent="0.3">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0">
        <f t="shared" si="58"/>
        <v>1</v>
      </c>
      <c r="F930" t="str">
        <f>_xlfn.XLOOKUP('Fiche formation'!$C$8,SitesFormations[Site de formation principal],SitesFormations[Mail pour assiduité],"")</f>
        <v>cfa-ensuplr-upvd-iut-perpignan@umontpellier.fr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31" spans="1:8" x14ac:dyDescent="0.3">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1">
        <f t="shared" si="58"/>
        <v>1</v>
      </c>
      <c r="F931" t="str">
        <f>_xlfn.XLOOKUP('Fiche formation'!$C$8,SitesFormations[Site de formation principal],SitesFormations[Mail pour assiduité],"")</f>
        <v>cfa-ensuplr-upvd-iut-perpignan@umontpellier.fr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32" spans="1:8" x14ac:dyDescent="0.3">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2">
        <f t="shared" si="58"/>
        <v>1</v>
      </c>
      <c r="F932" t="str">
        <f>_xlfn.XLOOKUP('Fiche formation'!$C$8,SitesFormations[Site de formation principal],SitesFormations[Mail pour assiduité],"")</f>
        <v>cfa-ensuplr-upvd-iut-perpignan@umontpellier.fr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33" spans="1:8" x14ac:dyDescent="0.3">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3">
        <f t="shared" si="58"/>
        <v>1</v>
      </c>
      <c r="F933" t="str">
        <f>_xlfn.XLOOKUP('Fiche formation'!$C$8,SitesFormations[Site de formation principal],SitesFormations[Mail pour assiduité],"")</f>
        <v>cfa-ensuplr-upvd-iut-perpignan@umontpellier.fr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34" spans="1:8" x14ac:dyDescent="0.3">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4">
        <f t="shared" si="58"/>
        <v>1</v>
      </c>
      <c r="F934" t="str">
        <f>_xlfn.XLOOKUP('Fiche formation'!$C$8,SitesFormations[Site de formation principal],SitesFormations[Mail pour assiduité],"")</f>
        <v>cfa-ensuplr-upvd-iut-perpignan@umontpellier.fr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35" spans="1:8" x14ac:dyDescent="0.3">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5">
        <f t="shared" si="58"/>
        <v>1</v>
      </c>
      <c r="F935" t="str">
        <f>_xlfn.XLOOKUP('Fiche formation'!$C$8,SitesFormations[Site de formation principal],SitesFormations[Mail pour assiduité],"")</f>
        <v>cfa-ensuplr-upvd-iut-perpignan@umontpellier.fr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36" spans="1:8" x14ac:dyDescent="0.3">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cfa-ensuplr-upvd-iut-perpignan@umontpellier.fr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37" spans="1:8" x14ac:dyDescent="0.3">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cfa-ensuplr-upvd-iut-perpignan@umontpellier.fr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38" spans="1:8" x14ac:dyDescent="0.3">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8">
        <f t="shared" si="58"/>
        <v>1</v>
      </c>
      <c r="F938" t="str">
        <f>_xlfn.XLOOKUP('Fiche formation'!$C$8,SitesFormations[Site de formation principal],SitesFormations[Mail pour assiduité],"")</f>
        <v>cfa-ensuplr-upvd-iut-perpignan@umontpellier.fr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39" spans="1:8" x14ac:dyDescent="0.3">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9">
        <f t="shared" si="58"/>
        <v>1</v>
      </c>
      <c r="F939" t="str">
        <f>_xlfn.XLOOKUP('Fiche formation'!$C$8,SitesFormations[Site de formation principal],SitesFormations[Mail pour assiduité],"")</f>
        <v>cfa-ensuplr-upvd-iut-perpignan@umontpellier.fr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40" spans="1:8" x14ac:dyDescent="0.3">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cfa-ensuplr-upvd-iut-perpignan@umontpellier.fr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41" spans="1:8" x14ac:dyDescent="0.3">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cfa-ensuplr-upvd-iut-perpignan@umontpellier.fr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42" spans="1:8" x14ac:dyDescent="0.3">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cfa-ensuplr-upvd-iut-perpignan@umontpellier.fr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43" spans="1:8" x14ac:dyDescent="0.3">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cfa-ensuplr-upvd-iut-perpignan@umontpellier.fr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44" spans="1:8" x14ac:dyDescent="0.3">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4">
        <f t="shared" si="58"/>
        <v>1</v>
      </c>
      <c r="F944" t="str">
        <f>_xlfn.XLOOKUP('Fiche formation'!$C$8,SitesFormations[Site de formation principal],SitesFormations[Mail pour assiduité],"")</f>
        <v>cfa-ensuplr-upvd-iut-perpignan@umontpellier.fr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45" spans="1:8" x14ac:dyDescent="0.3">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5">
        <f t="shared" si="58"/>
        <v>1</v>
      </c>
      <c r="F945" t="str">
        <f>_xlfn.XLOOKUP('Fiche formation'!$C$8,SitesFormations[Site de formation principal],SitesFormations[Mail pour assiduité],"")</f>
        <v>cfa-ensuplr-upvd-iut-perpignan@umontpellier.fr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46" spans="1:8" x14ac:dyDescent="0.3">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6">
        <f t="shared" si="58"/>
        <v>1</v>
      </c>
      <c r="F946" t="str">
        <f>_xlfn.XLOOKUP('Fiche formation'!$C$8,SitesFormations[Site de formation principal],SitesFormations[Mail pour assiduité],"")</f>
        <v>cfa-ensuplr-upvd-iut-perpignan@umontpellier.fr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47" spans="1:8" x14ac:dyDescent="0.3">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7">
        <f t="shared" si="58"/>
        <v>1</v>
      </c>
      <c r="F947" t="str">
        <f>_xlfn.XLOOKUP('Fiche formation'!$C$8,SitesFormations[Site de formation principal],SitesFormations[Mail pour assiduité],"")</f>
        <v>cfa-ensuplr-upvd-iut-perpignan@umontpellier.fr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48" spans="1:8" x14ac:dyDescent="0.3">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8">
        <f t="shared" si="58"/>
        <v>1</v>
      </c>
      <c r="F948" t="str">
        <f>_xlfn.XLOOKUP('Fiche formation'!$C$8,SitesFormations[Site de formation principal],SitesFormations[Mail pour assiduité],"")</f>
        <v>cfa-ensuplr-upvd-iut-perpignan@umontpellier.fr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49" spans="1:8" x14ac:dyDescent="0.3">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9">
        <f t="shared" si="58"/>
        <v>1</v>
      </c>
      <c r="F949" t="str">
        <f>_xlfn.XLOOKUP('Fiche formation'!$C$8,SitesFormations[Site de formation principal],SitesFormations[Mail pour assiduité],"")</f>
        <v>cfa-ensuplr-upvd-iut-perpignan@umontpellier.fr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50" spans="1:8" x14ac:dyDescent="0.3">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0">
        <f t="shared" si="58"/>
        <v>1</v>
      </c>
      <c r="F950" t="str">
        <f>_xlfn.XLOOKUP('Fiche formation'!$C$8,SitesFormations[Site de formation principal],SitesFormations[Mail pour assiduité],"")</f>
        <v>cfa-ensuplr-upvd-iut-perpignan@umontpellier.fr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51" spans="1:8" x14ac:dyDescent="0.3">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1">
        <f t="shared" si="58"/>
        <v>1</v>
      </c>
      <c r="F951" t="str">
        <f>_xlfn.XLOOKUP('Fiche formation'!$C$8,SitesFormations[Site de formation principal],SitesFormations[Mail pour assiduité],"")</f>
        <v>cfa-ensuplr-upvd-iut-perpignan@umontpellier.fr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52" spans="1:8" x14ac:dyDescent="0.3">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2">
        <f t="shared" si="58"/>
        <v>1</v>
      </c>
      <c r="F952" t="str">
        <f>_xlfn.XLOOKUP('Fiche formation'!$C$8,SitesFormations[Site de formation principal],SitesFormations[Mail pour assiduité],"")</f>
        <v>cfa-ensuplr-upvd-iut-perpignan@umontpellier.fr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53" spans="1:8" x14ac:dyDescent="0.3">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3">
        <f t="shared" si="58"/>
        <v>1</v>
      </c>
      <c r="F953" t="str">
        <f>_xlfn.XLOOKUP('Fiche formation'!$C$8,SitesFormations[Site de formation principal],SitesFormations[Mail pour assiduité],"")</f>
        <v>cfa-ensuplr-upvd-iut-perpignan@umontpellier.fr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54" spans="1:8" x14ac:dyDescent="0.3">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cfa-ensuplr-upvd-iut-perpignan@umontpellier.fr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55" spans="1:8" x14ac:dyDescent="0.3">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cfa-ensuplr-upvd-iut-perpignan@umontpellier.fr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56" spans="1:8" x14ac:dyDescent="0.3">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cfa-ensuplr-upvd-iut-perpignan@umontpellier.fr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57" spans="1:8" x14ac:dyDescent="0.3">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cfa-ensuplr-upvd-iut-perpignan@umontpellier.fr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58" spans="1:8" x14ac:dyDescent="0.3">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8">
        <f t="shared" si="58"/>
        <v>1</v>
      </c>
      <c r="F958" t="str">
        <f>_xlfn.XLOOKUP('Fiche formation'!$C$8,SitesFormations[Site de formation principal],SitesFormations[Mail pour assiduité],"")</f>
        <v>cfa-ensuplr-upvd-iut-perpignan@umontpellier.fr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59" spans="1:8" x14ac:dyDescent="0.3">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9">
        <f t="shared" si="58"/>
        <v>1</v>
      </c>
      <c r="F959" t="str">
        <f>_xlfn.XLOOKUP('Fiche formation'!$C$8,SitesFormations[Site de formation principal],SitesFormations[Mail pour assiduité],"")</f>
        <v>cfa-ensuplr-upvd-iut-perpignan@umontpellier.fr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60" spans="1:8" x14ac:dyDescent="0.3">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0">
        <f t="shared" si="58"/>
        <v>1</v>
      </c>
      <c r="F960" t="str">
        <f>_xlfn.XLOOKUP('Fiche formation'!$C$8,SitesFormations[Site de formation principal],SitesFormations[Mail pour assiduité],"")</f>
        <v>cfa-ensuplr-upvd-iut-perpignan@umontpellier.fr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61" spans="1:8" x14ac:dyDescent="0.3">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1">
        <f t="shared" si="58"/>
        <v>1</v>
      </c>
      <c r="F961" t="str">
        <f>_xlfn.XLOOKUP('Fiche formation'!$C$8,SitesFormations[Site de formation principal],SitesFormations[Mail pour assiduité],"")</f>
        <v>cfa-ensuplr-upvd-iut-perpignan@umontpellier.fr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62" spans="1:8" x14ac:dyDescent="0.3">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2">
        <f t="shared" si="58"/>
        <v>1</v>
      </c>
      <c r="F962" t="str">
        <f>_xlfn.XLOOKUP('Fiche formation'!$C$8,SitesFormations[Site de formation principal],SitesFormations[Mail pour assiduité],"")</f>
        <v>cfa-ensuplr-upvd-iut-perpignan@umontpellier.fr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63" spans="1:8" x14ac:dyDescent="0.3">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3">
        <f t="shared" ref="E963:E1026" si="62">IF(D963="","",IF(OR(D963="Entreprise",D963="Révisions (Etp)"),0,1))</f>
        <v>1</v>
      </c>
      <c r="F963" t="str">
        <f>_xlfn.XLOOKUP('Fiche formation'!$C$8,SitesFormations[Site de formation principal],SitesFormations[Mail pour assiduité],"")</f>
        <v>cfa-ensuplr-upvd-iut-perpignan@umontpellier.fr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64" spans="1:8" x14ac:dyDescent="0.3">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4">
        <f t="shared" si="62"/>
        <v>1</v>
      </c>
      <c r="F964" t="str">
        <f>_xlfn.XLOOKUP('Fiche formation'!$C$8,SitesFormations[Site de formation principal],SitesFormations[Mail pour assiduité],"")</f>
        <v>cfa-ensuplr-upvd-iut-perpignan@umontpellier.fr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65" spans="1:8" x14ac:dyDescent="0.3">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5">
        <f t="shared" si="62"/>
        <v>1</v>
      </c>
      <c r="F965" t="str">
        <f>_xlfn.XLOOKUP('Fiche formation'!$C$8,SitesFormations[Site de formation principal],SitesFormations[Mail pour assiduité],"")</f>
        <v>cfa-ensuplr-upvd-iut-perpignan@umontpellier.fr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66" spans="1:8" x14ac:dyDescent="0.3">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6">
        <f t="shared" si="62"/>
        <v>1</v>
      </c>
      <c r="F966" t="str">
        <f>_xlfn.XLOOKUP('Fiche formation'!$C$8,SitesFormations[Site de formation principal],SitesFormations[Mail pour assiduité],"")</f>
        <v>cfa-ensuplr-upvd-iut-perpignan@umontpellier.fr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67" spans="1:8" x14ac:dyDescent="0.3">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7">
        <f t="shared" si="62"/>
        <v>1</v>
      </c>
      <c r="F967" t="str">
        <f>_xlfn.XLOOKUP('Fiche formation'!$C$8,SitesFormations[Site de formation principal],SitesFormations[Mail pour assiduité],"")</f>
        <v>cfa-ensuplr-upvd-iut-perpignan@umontpellier.fr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68" spans="1:8" x14ac:dyDescent="0.3">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cfa-ensuplr-upvd-iut-perpignan@umontpellier.fr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69" spans="1:8" x14ac:dyDescent="0.3">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cfa-ensuplr-upvd-iut-perpignan@umontpellier.fr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70" spans="1:8" x14ac:dyDescent="0.3">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cfa-ensuplr-upvd-iut-perpignan@umontpellier.fr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71" spans="1:8" x14ac:dyDescent="0.3">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cfa-ensuplr-upvd-iut-perpignan@umontpellier.fr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72" spans="1:8" x14ac:dyDescent="0.3">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cfa-ensuplr-upvd-iut-perpignan@umontpellier.fr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73" spans="1:8" x14ac:dyDescent="0.3">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cfa-ensuplr-upvd-iut-perpignan@umontpellier.fr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74" spans="1:8" x14ac:dyDescent="0.3">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cfa-ensuplr-upvd-iut-perpignan@umontpellier.fr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75" spans="1:8" x14ac:dyDescent="0.3">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cfa-ensuplr-upvd-iut-perpignan@umontpellier.fr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76" spans="1:8" x14ac:dyDescent="0.3">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6">
        <f t="shared" si="62"/>
        <v>1</v>
      </c>
      <c r="F976" t="str">
        <f>_xlfn.XLOOKUP('Fiche formation'!$C$8,SitesFormations[Site de formation principal],SitesFormations[Mail pour assiduité],"")</f>
        <v>cfa-ensuplr-upvd-iut-perpignan@umontpellier.fr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77" spans="1:8" x14ac:dyDescent="0.3">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7">
        <f t="shared" si="62"/>
        <v>1</v>
      </c>
      <c r="F977" t="str">
        <f>_xlfn.XLOOKUP('Fiche formation'!$C$8,SitesFormations[Site de formation principal],SitesFormations[Mail pour assiduité],"")</f>
        <v>cfa-ensuplr-upvd-iut-perpignan@umontpellier.fr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78" spans="1:8" x14ac:dyDescent="0.3">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8">
        <f t="shared" si="62"/>
        <v>1</v>
      </c>
      <c r="F978" t="str">
        <f>_xlfn.XLOOKUP('Fiche formation'!$C$8,SitesFormations[Site de formation principal],SitesFormations[Mail pour assiduité],"")</f>
        <v>cfa-ensuplr-upvd-iut-perpignan@umontpellier.fr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79" spans="1:8" x14ac:dyDescent="0.3">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9">
        <f t="shared" si="62"/>
        <v>1</v>
      </c>
      <c r="F979" t="str">
        <f>_xlfn.XLOOKUP('Fiche formation'!$C$8,SitesFormations[Site de formation principal],SitesFormations[Mail pour assiduité],"")</f>
        <v>cfa-ensuplr-upvd-iut-perpignan@umontpellier.fr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80" spans="1:8" x14ac:dyDescent="0.3">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0">
        <f t="shared" si="62"/>
        <v>1</v>
      </c>
      <c r="F980" t="str">
        <f>_xlfn.XLOOKUP('Fiche formation'!$C$8,SitesFormations[Site de formation principal],SitesFormations[Mail pour assiduité],"")</f>
        <v>cfa-ensuplr-upvd-iut-perpignan@umontpellier.fr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81" spans="1:8" x14ac:dyDescent="0.3">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1">
        <f t="shared" si="62"/>
        <v>1</v>
      </c>
      <c r="F981" t="str">
        <f>_xlfn.XLOOKUP('Fiche formation'!$C$8,SitesFormations[Site de formation principal],SitesFormations[Mail pour assiduité],"")</f>
        <v>cfa-ensuplr-upvd-iut-perpignan@umontpellier.fr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82" spans="1:8" x14ac:dyDescent="0.3">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cfa-ensuplr-upvd-iut-perpignan@umontpellier.fr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83" spans="1:8" x14ac:dyDescent="0.3">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cfa-ensuplr-upvd-iut-perpignan@umontpellier.fr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84" spans="1:8" x14ac:dyDescent="0.3">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cfa-ensuplr-upvd-iut-perpignan@umontpellier.fr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85" spans="1:8" x14ac:dyDescent="0.3">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cfa-ensuplr-upvd-iut-perpignan@umontpellier.fr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86" spans="1:8" x14ac:dyDescent="0.3">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6">
        <f t="shared" si="62"/>
        <v>0</v>
      </c>
      <c r="F986" t="str">
        <f>_xlfn.XLOOKUP('Fiche formation'!$C$8,SitesFormations[Site de formation principal],SitesFormations[Mail pour assiduité],"")</f>
        <v>cfa-ensuplr-upvd-iut-perpignan@umontpellier.fr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87" spans="1:8" x14ac:dyDescent="0.3">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7">
        <f t="shared" si="62"/>
        <v>0</v>
      </c>
      <c r="F987" t="str">
        <f>_xlfn.XLOOKUP('Fiche formation'!$C$8,SitesFormations[Site de formation principal],SitesFormations[Mail pour assiduité],"")</f>
        <v>cfa-ensuplr-upvd-iut-perpignan@umontpellier.fr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88" spans="1:8" x14ac:dyDescent="0.3">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8">
        <f t="shared" si="62"/>
        <v>0</v>
      </c>
      <c r="F988" t="str">
        <f>_xlfn.XLOOKUP('Fiche formation'!$C$8,SitesFormations[Site de formation principal],SitesFormations[Mail pour assiduité],"")</f>
        <v>cfa-ensuplr-upvd-iut-perpignan@umontpellier.fr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89" spans="1:8" x14ac:dyDescent="0.3">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9">
        <f t="shared" si="62"/>
        <v>0</v>
      </c>
      <c r="F989" t="str">
        <f>_xlfn.XLOOKUP('Fiche formation'!$C$8,SitesFormations[Site de formation principal],SitesFormations[Mail pour assiduité],"")</f>
        <v>cfa-ensuplr-upvd-iut-perpignan@umontpellier.fr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90" spans="1:8" x14ac:dyDescent="0.3">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0">
        <f t="shared" si="62"/>
        <v>0</v>
      </c>
      <c r="F990" t="str">
        <f>_xlfn.XLOOKUP('Fiche formation'!$C$8,SitesFormations[Site de formation principal],SitesFormations[Mail pour assiduité],"")</f>
        <v>cfa-ensuplr-upvd-iut-perpignan@umontpellier.fr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91" spans="1:8" x14ac:dyDescent="0.3">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1">
        <f t="shared" si="62"/>
        <v>0</v>
      </c>
      <c r="F991" t="str">
        <f>_xlfn.XLOOKUP('Fiche formation'!$C$8,SitesFormations[Site de formation principal],SitesFormations[Mail pour assiduité],"")</f>
        <v>cfa-ensuplr-upvd-iut-perpignan@umontpellier.fr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92" spans="1:8" x14ac:dyDescent="0.3">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2">
        <f t="shared" si="62"/>
        <v>0</v>
      </c>
      <c r="F992" t="str">
        <f>_xlfn.XLOOKUP('Fiche formation'!$C$8,SitesFormations[Site de formation principal],SitesFormations[Mail pour assiduité],"")</f>
        <v>cfa-ensuplr-upvd-iut-perpignan@umontpellier.fr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93" spans="1:8" x14ac:dyDescent="0.3">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3">
        <f t="shared" si="62"/>
        <v>0</v>
      </c>
      <c r="F993" t="str">
        <f>_xlfn.XLOOKUP('Fiche formation'!$C$8,SitesFormations[Site de formation principal],SitesFormations[Mail pour assiduité],"")</f>
        <v>cfa-ensuplr-upvd-iut-perpignan@umontpellier.fr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94" spans="1:8" x14ac:dyDescent="0.3">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4">
        <f t="shared" si="62"/>
        <v>0</v>
      </c>
      <c r="F994" t="str">
        <f>_xlfn.XLOOKUP('Fiche formation'!$C$8,SitesFormations[Site de formation principal],SitesFormations[Mail pour assiduité],"")</f>
        <v>cfa-ensuplr-upvd-iut-perpignan@umontpellier.fr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95" spans="1:8" x14ac:dyDescent="0.3">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5">
        <f t="shared" si="62"/>
        <v>0</v>
      </c>
      <c r="F995" t="str">
        <f>_xlfn.XLOOKUP('Fiche formation'!$C$8,SitesFormations[Site de formation principal],SitesFormations[Mail pour assiduité],"")</f>
        <v>cfa-ensuplr-upvd-iut-perpignan@umontpellier.fr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96" spans="1:8" x14ac:dyDescent="0.3">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cfa-ensuplr-upvd-iut-perpignan@umontpellier.fr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97" spans="1:8" x14ac:dyDescent="0.3">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cfa-ensuplr-upvd-iut-perpignan@umontpellier.fr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98" spans="1:8" x14ac:dyDescent="0.3">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cfa-ensuplr-upvd-iut-perpignan@umontpellier.fr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999" spans="1:8" x14ac:dyDescent="0.3">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cfa-ensuplr-upvd-iut-perpignan@umontpellier.fr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00" spans="1:8" x14ac:dyDescent="0.3">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0">
        <f t="shared" si="62"/>
        <v>0</v>
      </c>
      <c r="F1000" t="str">
        <f>_xlfn.XLOOKUP('Fiche formation'!$C$8,SitesFormations[Site de formation principal],SitesFormations[Mail pour assiduité],"")</f>
        <v>cfa-ensuplr-upvd-iut-perpignan@umontpellier.fr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01" spans="1:8" x14ac:dyDescent="0.3">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1">
        <f t="shared" si="62"/>
        <v>0</v>
      </c>
      <c r="F1001" t="str">
        <f>_xlfn.XLOOKUP('Fiche formation'!$C$8,SitesFormations[Site de formation principal],SitesFormations[Mail pour assiduité],"")</f>
        <v>cfa-ensuplr-upvd-iut-perpignan@umontpellier.fr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02" spans="1:8" x14ac:dyDescent="0.3">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2">
        <f t="shared" si="62"/>
        <v>0</v>
      </c>
      <c r="F1002" t="str">
        <f>_xlfn.XLOOKUP('Fiche formation'!$C$8,SitesFormations[Site de formation principal],SitesFormations[Mail pour assiduité],"")</f>
        <v>cfa-ensuplr-upvd-iut-perpignan@umontpellier.fr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03" spans="1:8" x14ac:dyDescent="0.3">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3">
        <f t="shared" si="62"/>
        <v>0</v>
      </c>
      <c r="F1003" t="str">
        <f>_xlfn.XLOOKUP('Fiche formation'!$C$8,SitesFormations[Site de formation principal],SitesFormations[Mail pour assiduité],"")</f>
        <v>cfa-ensuplr-upvd-iut-perpignan@umontpellier.fr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04" spans="1:8" x14ac:dyDescent="0.3">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4">
        <f t="shared" si="62"/>
        <v>0</v>
      </c>
      <c r="F1004" t="str">
        <f>_xlfn.XLOOKUP('Fiche formation'!$C$8,SitesFormations[Site de formation principal],SitesFormations[Mail pour assiduité],"")</f>
        <v>cfa-ensuplr-upvd-iut-perpignan@umontpellier.fr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05" spans="1:8" x14ac:dyDescent="0.3">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5">
        <f t="shared" si="62"/>
        <v>0</v>
      </c>
      <c r="F1005" t="str">
        <f>_xlfn.XLOOKUP('Fiche formation'!$C$8,SitesFormations[Site de formation principal],SitesFormations[Mail pour assiduité],"")</f>
        <v>cfa-ensuplr-upvd-iut-perpignan@umontpellier.fr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06" spans="1:8" x14ac:dyDescent="0.3">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6">
        <f t="shared" si="62"/>
        <v>0</v>
      </c>
      <c r="F1006" t="str">
        <f>_xlfn.XLOOKUP('Fiche formation'!$C$8,SitesFormations[Site de formation principal],SitesFormations[Mail pour assiduité],"")</f>
        <v>cfa-ensuplr-upvd-iut-perpignan@umontpellier.fr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07" spans="1:8" x14ac:dyDescent="0.3">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7">
        <f t="shared" si="62"/>
        <v>0</v>
      </c>
      <c r="F1007" t="str">
        <f>_xlfn.XLOOKUP('Fiche formation'!$C$8,SitesFormations[Site de formation principal],SitesFormations[Mail pour assiduité],"")</f>
        <v>cfa-ensuplr-upvd-iut-perpignan@umontpellier.fr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08" spans="1:8" x14ac:dyDescent="0.3">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8">
        <f t="shared" si="62"/>
        <v>0</v>
      </c>
      <c r="F1008" t="str">
        <f>_xlfn.XLOOKUP('Fiche formation'!$C$8,SitesFormations[Site de formation principal],SitesFormations[Mail pour assiduité],"")</f>
        <v>cfa-ensuplr-upvd-iut-perpignan@umontpellier.fr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09" spans="1:8" x14ac:dyDescent="0.3">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09">
        <f t="shared" si="62"/>
        <v>0</v>
      </c>
      <c r="F1009" t="str">
        <f>_xlfn.XLOOKUP('Fiche formation'!$C$8,SitesFormations[Site de formation principal],SitesFormations[Mail pour assiduité],"")</f>
        <v>cfa-ensuplr-upvd-iut-perpignan@umontpellier.fr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10" spans="1:8" x14ac:dyDescent="0.3">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cfa-ensuplr-upvd-iut-perpignan@umontpellier.fr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11" spans="1:8" x14ac:dyDescent="0.3">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cfa-ensuplr-upvd-iut-perpignan@umontpellier.fr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12" spans="1:8" x14ac:dyDescent="0.3">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cfa-ensuplr-upvd-iut-perpignan@umontpellier.fr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13" spans="1:8" x14ac:dyDescent="0.3">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cfa-ensuplr-upvd-iut-perpignan@umontpellier.fr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14" spans="1:8" x14ac:dyDescent="0.3">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cfa-ensuplr-upvd-iut-perpignan@umontpellier.fr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15" spans="1:8" x14ac:dyDescent="0.3">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cfa-ensuplr-upvd-iut-perpignan@umontpellier.fr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16" spans="1:8" x14ac:dyDescent="0.3">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cfa-ensuplr-upvd-iut-perpignan@umontpellier.fr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17" spans="1:8" x14ac:dyDescent="0.3">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cfa-ensuplr-upvd-iut-perpignan@umontpellier.fr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18" spans="1:8" x14ac:dyDescent="0.3">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cfa-ensuplr-upvd-iut-perpignan@umontpellier.fr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19" spans="1:8" x14ac:dyDescent="0.3">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cfa-ensuplr-upvd-iut-perpignan@umontpellier.fr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20" spans="1:8" x14ac:dyDescent="0.3">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cfa-ensuplr-upvd-iut-perpignan@umontpellier.fr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21" spans="1:8" x14ac:dyDescent="0.3">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cfa-ensuplr-upvd-iut-perpignan@umontpellier.fr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22" spans="1:8" x14ac:dyDescent="0.3">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cfa-ensuplr-upvd-iut-perpignan@umontpellier.fr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23" spans="1:8" x14ac:dyDescent="0.3">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cfa-ensuplr-upvd-iut-perpignan@umontpellier.fr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24" spans="1:8" x14ac:dyDescent="0.3">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cfa-ensuplr-upvd-iut-perpignan@umontpellier.fr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25" spans="1:8" x14ac:dyDescent="0.3">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cfa-ensuplr-upvd-iut-perpignan@umontpellier.fr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26" spans="1:8" x14ac:dyDescent="0.3">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cfa-ensuplr-upvd-iut-perpignan@umontpellier.fr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27" spans="1:8" x14ac:dyDescent="0.3">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cfa-ensuplr-upvd-iut-perpignan@umontpellier.fr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28" spans="1:8" x14ac:dyDescent="0.3">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cfa-ensuplr-upvd-iut-perpignan@umontpellier.fr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29" spans="1:8" x14ac:dyDescent="0.3">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cfa-ensuplr-upvd-iut-perpignan@umontpellier.fr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30" spans="1:8" x14ac:dyDescent="0.3">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cfa-ensuplr-upvd-iut-perpignan@umontpellier.fr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31" spans="1:8" x14ac:dyDescent="0.3">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cfa-ensuplr-upvd-iut-perpignan@umontpellier.fr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32" spans="1:8" x14ac:dyDescent="0.3">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cfa-ensuplr-upvd-iut-perpignan@umontpellier.fr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33" spans="1:8" x14ac:dyDescent="0.3">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cfa-ensuplr-upvd-iut-perpignan@umontpellier.fr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34" spans="1:8" x14ac:dyDescent="0.3">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cfa-ensuplr-upvd-iut-perpignan@umontpellier.fr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35" spans="1:8" x14ac:dyDescent="0.3">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cfa-ensuplr-upvd-iut-perpignan@umontpellier.fr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36" spans="1:8" x14ac:dyDescent="0.3">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cfa-ensuplr-upvd-iut-perpignan@umontpellier.fr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37" spans="1:8" x14ac:dyDescent="0.3">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cfa-ensuplr-upvd-iut-perpignan@umontpellier.fr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38" spans="1:8" x14ac:dyDescent="0.3">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cfa-ensuplr-upvd-iut-perpignan@umontpellier.fr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39" spans="1:8" x14ac:dyDescent="0.3">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cfa-ensuplr-upvd-iut-perpignan@umontpellier.fr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40" spans="1:8" x14ac:dyDescent="0.3">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cfa-ensuplr-upvd-iut-perpignan@umontpellier.fr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41" spans="1:8" x14ac:dyDescent="0.3">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cfa-ensuplr-upvd-iut-perpignan@umontpellier.fr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42" spans="1:8" x14ac:dyDescent="0.3">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cfa-ensuplr-upvd-iut-perpignan@umontpellier.fr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43" spans="1:8" x14ac:dyDescent="0.3">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cfa-ensuplr-upvd-iut-perpignan@umontpellier.fr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44" spans="1:8" x14ac:dyDescent="0.3">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cfa-ensuplr-upvd-iut-perpignan@umontpellier.fr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45" spans="1:8" x14ac:dyDescent="0.3">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cfa-ensuplr-upvd-iut-perpignan@umontpellier.fr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46" spans="1:8" x14ac:dyDescent="0.3">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6">
        <f t="shared" si="66"/>
        <v>1</v>
      </c>
      <c r="F1046" t="str">
        <f>_xlfn.XLOOKUP('Fiche formation'!$C$8,SitesFormations[Site de formation principal],SitesFormations[Mail pour assiduité],"")</f>
        <v>cfa-ensuplr-upvd-iut-perpignan@umontpellier.fr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47" spans="1:8" x14ac:dyDescent="0.3">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7">
        <f t="shared" si="66"/>
        <v>1</v>
      </c>
      <c r="F1047" t="str">
        <f>_xlfn.XLOOKUP('Fiche formation'!$C$8,SitesFormations[Site de formation principal],SitesFormations[Mail pour assiduité],"")</f>
        <v>cfa-ensuplr-upvd-iut-perpignan@umontpellier.fr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48" spans="1:8" x14ac:dyDescent="0.3">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8">
        <f t="shared" si="66"/>
        <v>1</v>
      </c>
      <c r="F1048" t="str">
        <f>_xlfn.XLOOKUP('Fiche formation'!$C$8,SitesFormations[Site de formation principal],SitesFormations[Mail pour assiduité],"")</f>
        <v>cfa-ensuplr-upvd-iut-perpignan@umontpellier.fr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49" spans="1:8" x14ac:dyDescent="0.3">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9">
        <f t="shared" si="66"/>
        <v>1</v>
      </c>
      <c r="F1049" t="str">
        <f>_xlfn.XLOOKUP('Fiche formation'!$C$8,SitesFormations[Site de formation principal],SitesFormations[Mail pour assiduité],"")</f>
        <v>cfa-ensuplr-upvd-iut-perpignan@umontpellier.fr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50" spans="1:8" x14ac:dyDescent="0.3">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0">
        <f t="shared" si="66"/>
        <v>1</v>
      </c>
      <c r="F1050" t="str">
        <f>_xlfn.XLOOKUP('Fiche formation'!$C$8,SitesFormations[Site de formation principal],SitesFormations[Mail pour assiduité],"")</f>
        <v>cfa-ensuplr-upvd-iut-perpignan@umontpellier.fr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51" spans="1:8" x14ac:dyDescent="0.3">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1">
        <f t="shared" si="66"/>
        <v>1</v>
      </c>
      <c r="F1051" t="str">
        <f>_xlfn.XLOOKUP('Fiche formation'!$C$8,SitesFormations[Site de formation principal],SitesFormations[Mail pour assiduité],"")</f>
        <v>cfa-ensuplr-upvd-iut-perpignan@umontpellier.fr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52" spans="1:8" x14ac:dyDescent="0.3">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cfa-ensuplr-upvd-iut-perpignan@umontpellier.fr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53" spans="1:8" x14ac:dyDescent="0.3">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cfa-ensuplr-upvd-iut-perpignan@umontpellier.fr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54" spans="1:8" x14ac:dyDescent="0.3">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cfa-ensuplr-upvd-iut-perpignan@umontpellier.fr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55" spans="1:8" x14ac:dyDescent="0.3">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cfa-ensuplr-upvd-iut-perpignan@umontpellier.fr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56" spans="1:8" x14ac:dyDescent="0.3">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6">
        <f t="shared" si="66"/>
        <v>1</v>
      </c>
      <c r="F1056" t="str">
        <f>_xlfn.XLOOKUP('Fiche formation'!$C$8,SitesFormations[Site de formation principal],SitesFormations[Mail pour assiduité],"")</f>
        <v>cfa-ensuplr-upvd-iut-perpignan@umontpellier.fr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57" spans="1:8" x14ac:dyDescent="0.3">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7">
        <f t="shared" si="66"/>
        <v>1</v>
      </c>
      <c r="F1057" t="str">
        <f>_xlfn.XLOOKUP('Fiche formation'!$C$8,SitesFormations[Site de formation principal],SitesFormations[Mail pour assiduité],"")</f>
        <v>cfa-ensuplr-upvd-iut-perpignan@umontpellier.fr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58" spans="1:8" x14ac:dyDescent="0.3">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8">
        <f t="shared" si="66"/>
        <v>1</v>
      </c>
      <c r="F1058" t="str">
        <f>_xlfn.XLOOKUP('Fiche formation'!$C$8,SitesFormations[Site de formation principal],SitesFormations[Mail pour assiduité],"")</f>
        <v>cfa-ensuplr-upvd-iut-perpignan@umontpellier.fr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59" spans="1:8" x14ac:dyDescent="0.3">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9">
        <f t="shared" si="66"/>
        <v>1</v>
      </c>
      <c r="F1059" t="str">
        <f>_xlfn.XLOOKUP('Fiche formation'!$C$8,SitesFormations[Site de formation principal],SitesFormations[Mail pour assiduité],"")</f>
        <v>cfa-ensuplr-upvd-iut-perpignan@umontpellier.fr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60" spans="1:8" x14ac:dyDescent="0.3">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0">
        <f t="shared" si="66"/>
        <v>1</v>
      </c>
      <c r="F1060" t="str">
        <f>_xlfn.XLOOKUP('Fiche formation'!$C$8,SitesFormations[Site de formation principal],SitesFormations[Mail pour assiduité],"")</f>
        <v>cfa-ensuplr-upvd-iut-perpignan@umontpellier.fr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61" spans="1:8" x14ac:dyDescent="0.3">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1">
        <f t="shared" si="66"/>
        <v>1</v>
      </c>
      <c r="F1061" t="str">
        <f>_xlfn.XLOOKUP('Fiche formation'!$C$8,SitesFormations[Site de formation principal],SitesFormations[Mail pour assiduité],"")</f>
        <v>cfa-ensuplr-upvd-iut-perpignan@umontpellier.fr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62" spans="1:8" x14ac:dyDescent="0.3">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2">
        <f t="shared" si="66"/>
        <v>1</v>
      </c>
      <c r="F1062" t="str">
        <f>_xlfn.XLOOKUP('Fiche formation'!$C$8,SitesFormations[Site de formation principal],SitesFormations[Mail pour assiduité],"")</f>
        <v>cfa-ensuplr-upvd-iut-perpignan@umontpellier.fr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63" spans="1:8" x14ac:dyDescent="0.3">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3">
        <f t="shared" si="66"/>
        <v>1</v>
      </c>
      <c r="F1063" t="str">
        <f>_xlfn.XLOOKUP('Fiche formation'!$C$8,SitesFormations[Site de formation principal],SitesFormations[Mail pour assiduité],"")</f>
        <v>cfa-ensuplr-upvd-iut-perpignan@umontpellier.fr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64" spans="1:8" x14ac:dyDescent="0.3">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4">
        <f t="shared" si="66"/>
        <v>1</v>
      </c>
      <c r="F1064" t="str">
        <f>_xlfn.XLOOKUP('Fiche formation'!$C$8,SitesFormations[Site de formation principal],SitesFormations[Mail pour assiduité],"")</f>
        <v>cfa-ensuplr-upvd-iut-perpignan@umontpellier.fr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65" spans="1:8" x14ac:dyDescent="0.3">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5">
        <f t="shared" si="66"/>
        <v>1</v>
      </c>
      <c r="F1065" t="str">
        <f>_xlfn.XLOOKUP('Fiche formation'!$C$8,SitesFormations[Site de formation principal],SitesFormations[Mail pour assiduité],"")</f>
        <v>cfa-ensuplr-upvd-iut-perpignan@umontpellier.fr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66" spans="1:8" x14ac:dyDescent="0.3">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cfa-ensuplr-upvd-iut-perpignan@umontpellier.fr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67" spans="1:8" x14ac:dyDescent="0.3">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cfa-ensuplr-upvd-iut-perpignan@umontpellier.fr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68" spans="1:8" x14ac:dyDescent="0.3">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cfa-ensuplr-upvd-iut-perpignan@umontpellier.fr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69" spans="1:8" x14ac:dyDescent="0.3">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cfa-ensuplr-upvd-iut-perpignan@umontpellier.fr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70" spans="1:8" x14ac:dyDescent="0.3">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0">
        <f t="shared" si="66"/>
        <v>1</v>
      </c>
      <c r="F1070" t="str">
        <f>_xlfn.XLOOKUP('Fiche formation'!$C$8,SitesFormations[Site de formation principal],SitesFormations[Mail pour assiduité],"")</f>
        <v>cfa-ensuplr-upvd-iut-perpignan@umontpellier.fr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71" spans="1:8" x14ac:dyDescent="0.3">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1">
        <f t="shared" si="66"/>
        <v>1</v>
      </c>
      <c r="F1071" t="str">
        <f>_xlfn.XLOOKUP('Fiche formation'!$C$8,SitesFormations[Site de formation principal],SitesFormations[Mail pour assiduité],"")</f>
        <v>cfa-ensuplr-upvd-iut-perpignan@umontpellier.fr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72" spans="1:8" x14ac:dyDescent="0.3">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2">
        <f t="shared" si="66"/>
        <v>1</v>
      </c>
      <c r="F1072" t="str">
        <f>_xlfn.XLOOKUP('Fiche formation'!$C$8,SitesFormations[Site de formation principal],SitesFormations[Mail pour assiduité],"")</f>
        <v>cfa-ensuplr-upvd-iut-perpignan@umontpellier.fr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73" spans="1:8" x14ac:dyDescent="0.3">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3">
        <f t="shared" si="66"/>
        <v>1</v>
      </c>
      <c r="F1073" t="str">
        <f>_xlfn.XLOOKUP('Fiche formation'!$C$8,SitesFormations[Site de formation principal],SitesFormations[Mail pour assiduité],"")</f>
        <v>cfa-ensuplr-upvd-iut-perpignan@umontpellier.fr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74" spans="1:8" x14ac:dyDescent="0.3">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4">
        <f t="shared" si="66"/>
        <v>1</v>
      </c>
      <c r="F1074" t="str">
        <f>_xlfn.XLOOKUP('Fiche formation'!$C$8,SitesFormations[Site de formation principal],SitesFormations[Mail pour assiduité],"")</f>
        <v>cfa-ensuplr-upvd-iut-perpignan@umontpellier.fr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75" spans="1:8" x14ac:dyDescent="0.3">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5">
        <f t="shared" si="66"/>
        <v>1</v>
      </c>
      <c r="F1075" t="str">
        <f>_xlfn.XLOOKUP('Fiche formation'!$C$8,SitesFormations[Site de formation principal],SitesFormations[Mail pour assiduité],"")</f>
        <v>cfa-ensuplr-upvd-iut-perpignan@umontpellier.fr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76" spans="1:8" x14ac:dyDescent="0.3">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6">
        <f t="shared" si="66"/>
        <v>1</v>
      </c>
      <c r="F1076" t="str">
        <f>_xlfn.XLOOKUP('Fiche formation'!$C$8,SitesFormations[Site de formation principal],SitesFormations[Mail pour assiduité],"")</f>
        <v>cfa-ensuplr-upvd-iut-perpignan@umontpellier.fr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77" spans="1:8" x14ac:dyDescent="0.3">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7">
        <f t="shared" si="66"/>
        <v>1</v>
      </c>
      <c r="F1077" t="str">
        <f>_xlfn.XLOOKUP('Fiche formation'!$C$8,SitesFormations[Site de formation principal],SitesFormations[Mail pour assiduité],"")</f>
        <v>cfa-ensuplr-upvd-iut-perpignan@umontpellier.fr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78" spans="1:8" x14ac:dyDescent="0.3">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8">
        <f t="shared" si="66"/>
        <v>1</v>
      </c>
      <c r="F1078" t="str">
        <f>_xlfn.XLOOKUP('Fiche formation'!$C$8,SitesFormations[Site de formation principal],SitesFormations[Mail pour assiduité],"")</f>
        <v>cfa-ensuplr-upvd-iut-perpignan@umontpellier.fr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79" spans="1:8" x14ac:dyDescent="0.3">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9">
        <f t="shared" si="66"/>
        <v>1</v>
      </c>
      <c r="F1079" t="str">
        <f>_xlfn.XLOOKUP('Fiche formation'!$C$8,SitesFormations[Site de formation principal],SitesFormations[Mail pour assiduité],"")</f>
        <v>cfa-ensuplr-upvd-iut-perpignan@umontpellier.fr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80" spans="1:8" x14ac:dyDescent="0.3">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cfa-ensuplr-upvd-iut-perpignan@umontpellier.fr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81" spans="1:8" x14ac:dyDescent="0.3">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cfa-ensuplr-upvd-iut-perpignan@umontpellier.fr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82" spans="1:8" x14ac:dyDescent="0.3">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cfa-ensuplr-upvd-iut-perpignan@umontpellier.fr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83" spans="1:8" x14ac:dyDescent="0.3">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cfa-ensuplr-upvd-iut-perpignan@umontpellier.fr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84" spans="1:8" x14ac:dyDescent="0.3">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4">
        <f t="shared" si="66"/>
        <v>1</v>
      </c>
      <c r="F1084" t="str">
        <f>_xlfn.XLOOKUP('Fiche formation'!$C$8,SitesFormations[Site de formation principal],SitesFormations[Mail pour assiduité],"")</f>
        <v>cfa-ensuplr-upvd-iut-perpignan@umontpellier.fr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85" spans="1:8" x14ac:dyDescent="0.3">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5">
        <f t="shared" si="66"/>
        <v>1</v>
      </c>
      <c r="F1085" t="str">
        <f>_xlfn.XLOOKUP('Fiche formation'!$C$8,SitesFormations[Site de formation principal],SitesFormations[Mail pour assiduité],"")</f>
        <v>cfa-ensuplr-upvd-iut-perpignan@umontpellier.fr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86" spans="1:8" x14ac:dyDescent="0.3">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6">
        <f t="shared" si="66"/>
        <v>1</v>
      </c>
      <c r="F1086" t="str">
        <f>_xlfn.XLOOKUP('Fiche formation'!$C$8,SitesFormations[Site de formation principal],SitesFormations[Mail pour assiduité],"")</f>
        <v>cfa-ensuplr-upvd-iut-perpignan@umontpellier.fr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87" spans="1:8" x14ac:dyDescent="0.3">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7">
        <f t="shared" si="66"/>
        <v>1</v>
      </c>
      <c r="F1087" t="str">
        <f>_xlfn.XLOOKUP('Fiche formation'!$C$8,SitesFormations[Site de formation principal],SitesFormations[Mail pour assiduité],"")</f>
        <v>cfa-ensuplr-upvd-iut-perpignan@umontpellier.fr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88" spans="1:8" x14ac:dyDescent="0.3">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8">
        <f t="shared" si="66"/>
        <v>1</v>
      </c>
      <c r="F1088" t="str">
        <f>_xlfn.XLOOKUP('Fiche formation'!$C$8,SitesFormations[Site de formation principal],SitesFormations[Mail pour assiduité],"")</f>
        <v>cfa-ensuplr-upvd-iut-perpignan@umontpellier.fr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89" spans="1:8" x14ac:dyDescent="0.3">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9">
        <f t="shared" si="66"/>
        <v>1</v>
      </c>
      <c r="F1089" t="str">
        <f>_xlfn.XLOOKUP('Fiche formation'!$C$8,SitesFormations[Site de formation principal],SitesFormations[Mail pour assiduité],"")</f>
        <v>cfa-ensuplr-upvd-iut-perpignan@umontpellier.fr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90" spans="1:8" x14ac:dyDescent="0.3">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0">
        <f t="shared" si="66"/>
        <v>1</v>
      </c>
      <c r="F1090" t="str">
        <f>_xlfn.XLOOKUP('Fiche formation'!$C$8,SitesFormations[Site de formation principal],SitesFormations[Mail pour assiduité],"")</f>
        <v>cfa-ensuplr-upvd-iut-perpignan@umontpellier.fr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91" spans="1:8" x14ac:dyDescent="0.3">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1">
        <f t="shared" ref="E1091:E1154" si="70">IF(D1091="","",IF(OR(D1091="Entreprise",D1091="Révisions (Etp)"),0,1))</f>
        <v>1</v>
      </c>
      <c r="F1091" t="str">
        <f>_xlfn.XLOOKUP('Fiche formation'!$C$8,SitesFormations[Site de formation principal],SitesFormations[Mail pour assiduité],"")</f>
        <v>cfa-ensuplr-upvd-iut-perpignan@umontpellier.fr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92" spans="1:8" x14ac:dyDescent="0.3">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2">
        <f t="shared" si="70"/>
        <v>1</v>
      </c>
      <c r="F1092" t="str">
        <f>_xlfn.XLOOKUP('Fiche formation'!$C$8,SitesFormations[Site de formation principal],SitesFormations[Mail pour assiduité],"")</f>
        <v>cfa-ensuplr-upvd-iut-perpignan@umontpellier.fr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93" spans="1:8" x14ac:dyDescent="0.3">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3">
        <f t="shared" si="70"/>
        <v>1</v>
      </c>
      <c r="F1093" t="str">
        <f>_xlfn.XLOOKUP('Fiche formation'!$C$8,SitesFormations[Site de formation principal],SitesFormations[Mail pour assiduité],"")</f>
        <v>cfa-ensuplr-upvd-iut-perpignan@umontpellier.fr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94" spans="1:8" x14ac:dyDescent="0.3">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cfa-ensuplr-upvd-iut-perpignan@umontpellier.fr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95" spans="1:8" x14ac:dyDescent="0.3">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cfa-ensuplr-upvd-iut-perpignan@umontpellier.fr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96" spans="1:8" x14ac:dyDescent="0.3">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cfa-ensuplr-upvd-iut-perpignan@umontpellier.fr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97" spans="1:8" x14ac:dyDescent="0.3">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cfa-ensuplr-upvd-iut-perpignan@umontpellier.fr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98" spans="1:8" x14ac:dyDescent="0.3">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8">
        <f t="shared" si="70"/>
        <v>1</v>
      </c>
      <c r="F1098" t="str">
        <f>_xlfn.XLOOKUP('Fiche formation'!$C$8,SitesFormations[Site de formation principal],SitesFormations[Mail pour assiduité],"")</f>
        <v>cfa-ensuplr-upvd-iut-perpignan@umontpellier.fr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099" spans="1:8" x14ac:dyDescent="0.3">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9">
        <f t="shared" si="70"/>
        <v>1</v>
      </c>
      <c r="F1099" t="str">
        <f>_xlfn.XLOOKUP('Fiche formation'!$C$8,SitesFormations[Site de formation principal],SitesFormations[Mail pour assiduité],"")</f>
        <v>cfa-ensuplr-upvd-iut-perpignan@umontpellier.fr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00" spans="1:8" x14ac:dyDescent="0.3">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0">
        <f t="shared" si="70"/>
        <v>1</v>
      </c>
      <c r="F1100" t="str">
        <f>_xlfn.XLOOKUP('Fiche formation'!$C$8,SitesFormations[Site de formation principal],SitesFormations[Mail pour assiduité],"")</f>
        <v>cfa-ensuplr-upvd-iut-perpignan@umontpellier.fr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01" spans="1:8" x14ac:dyDescent="0.3">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1">
        <f t="shared" si="70"/>
        <v>1</v>
      </c>
      <c r="F1101" t="str">
        <f>_xlfn.XLOOKUP('Fiche formation'!$C$8,SitesFormations[Site de formation principal],SitesFormations[Mail pour assiduité],"")</f>
        <v>cfa-ensuplr-upvd-iut-perpignan@umontpellier.fr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02" spans="1:8" x14ac:dyDescent="0.3">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2">
        <f t="shared" si="70"/>
        <v>1</v>
      </c>
      <c r="F1102" t="str">
        <f>_xlfn.XLOOKUP('Fiche formation'!$C$8,SitesFormations[Site de formation principal],SitesFormations[Mail pour assiduité],"")</f>
        <v>cfa-ensuplr-upvd-iut-perpignan@umontpellier.fr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03" spans="1:8" x14ac:dyDescent="0.3">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3">
        <f t="shared" si="70"/>
        <v>1</v>
      </c>
      <c r="F1103" t="str">
        <f>_xlfn.XLOOKUP('Fiche formation'!$C$8,SitesFormations[Site de formation principal],SitesFormations[Mail pour assiduité],"")</f>
        <v>cfa-ensuplr-upvd-iut-perpignan@umontpellier.fr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04" spans="1:8" x14ac:dyDescent="0.3">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4">
        <f t="shared" si="70"/>
        <v>1</v>
      </c>
      <c r="F1104" t="str">
        <f>_xlfn.XLOOKUP('Fiche formation'!$C$8,SitesFormations[Site de formation principal],SitesFormations[Mail pour assiduité],"")</f>
        <v>cfa-ensuplr-upvd-iut-perpignan@umontpellier.fr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05" spans="1:8" x14ac:dyDescent="0.3">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5">
        <f t="shared" si="70"/>
        <v>1</v>
      </c>
      <c r="F1105" t="str">
        <f>_xlfn.XLOOKUP('Fiche formation'!$C$8,SitesFormations[Site de formation principal],SitesFormations[Mail pour assiduité],"")</f>
        <v>cfa-ensuplr-upvd-iut-perpignan@umontpellier.fr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06" spans="1:8" x14ac:dyDescent="0.3">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6">
        <f t="shared" si="70"/>
        <v>1</v>
      </c>
      <c r="F1106" t="str">
        <f>_xlfn.XLOOKUP('Fiche formation'!$C$8,SitesFormations[Site de formation principal],SitesFormations[Mail pour assiduité],"")</f>
        <v>cfa-ensuplr-upvd-iut-perpignan@umontpellier.fr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07" spans="1:8" x14ac:dyDescent="0.3">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7">
        <f t="shared" si="70"/>
        <v>1</v>
      </c>
      <c r="F1107" t="str">
        <f>_xlfn.XLOOKUP('Fiche formation'!$C$8,SitesFormations[Site de formation principal],SitesFormations[Mail pour assiduité],"")</f>
        <v>cfa-ensuplr-upvd-iut-perpignan@umontpellier.fr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08" spans="1:8" x14ac:dyDescent="0.3">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cfa-ensuplr-upvd-iut-perpignan@umontpellier.fr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09" spans="1:8" x14ac:dyDescent="0.3">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cfa-ensuplr-upvd-iut-perpignan@umontpellier.fr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10" spans="1:8" x14ac:dyDescent="0.3">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cfa-ensuplr-upvd-iut-perpignan@umontpellier.fr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11" spans="1:8" x14ac:dyDescent="0.3">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cfa-ensuplr-upvd-iut-perpignan@umontpellier.fr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12" spans="1:8" x14ac:dyDescent="0.3">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2">
        <f t="shared" si="70"/>
        <v>0</v>
      </c>
      <c r="F1112" t="str">
        <f>_xlfn.XLOOKUP('Fiche formation'!$C$8,SitesFormations[Site de formation principal],SitesFormations[Mail pour assiduité],"")</f>
        <v>cfa-ensuplr-upvd-iut-perpignan@umontpellier.fr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13" spans="1:8" x14ac:dyDescent="0.3">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3">
        <f t="shared" si="70"/>
        <v>0</v>
      </c>
      <c r="F1113" t="str">
        <f>_xlfn.XLOOKUP('Fiche formation'!$C$8,SitesFormations[Site de formation principal],SitesFormations[Mail pour assiduité],"")</f>
        <v>cfa-ensuplr-upvd-iut-perpignan@umontpellier.fr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14" spans="1:8" x14ac:dyDescent="0.3">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4">
        <f t="shared" si="70"/>
        <v>0</v>
      </c>
      <c r="F1114" t="str">
        <f>_xlfn.XLOOKUP('Fiche formation'!$C$8,SitesFormations[Site de formation principal],SitesFormations[Mail pour assiduité],"")</f>
        <v>cfa-ensuplr-upvd-iut-perpignan@umontpellier.fr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15" spans="1:8" x14ac:dyDescent="0.3">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5">
        <f t="shared" si="70"/>
        <v>0</v>
      </c>
      <c r="F1115" t="str">
        <f>_xlfn.XLOOKUP('Fiche formation'!$C$8,SitesFormations[Site de formation principal],SitesFormations[Mail pour assiduité],"")</f>
        <v>cfa-ensuplr-upvd-iut-perpignan@umontpellier.fr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16" spans="1:8" x14ac:dyDescent="0.3">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6">
        <f t="shared" si="70"/>
        <v>0</v>
      </c>
      <c r="F1116" t="str">
        <f>_xlfn.XLOOKUP('Fiche formation'!$C$8,SitesFormations[Site de formation principal],SitesFormations[Mail pour assiduité],"")</f>
        <v>cfa-ensuplr-upvd-iut-perpignan@umontpellier.fr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17" spans="1:8" x14ac:dyDescent="0.3">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7">
        <f t="shared" si="70"/>
        <v>0</v>
      </c>
      <c r="F1117" t="str">
        <f>_xlfn.XLOOKUP('Fiche formation'!$C$8,SitesFormations[Site de formation principal],SitesFormations[Mail pour assiduité],"")</f>
        <v>cfa-ensuplr-upvd-iut-perpignan@umontpellier.fr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18" spans="1:8" x14ac:dyDescent="0.3">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8">
        <f t="shared" si="70"/>
        <v>0</v>
      </c>
      <c r="F1118" t="str">
        <f>_xlfn.XLOOKUP('Fiche formation'!$C$8,SitesFormations[Site de formation principal],SitesFormations[Mail pour assiduité],"")</f>
        <v>cfa-ensuplr-upvd-iut-perpignan@umontpellier.fr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19" spans="1:8" x14ac:dyDescent="0.3">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9">
        <f t="shared" si="70"/>
        <v>0</v>
      </c>
      <c r="F1119" t="str">
        <f>_xlfn.XLOOKUP('Fiche formation'!$C$8,SitesFormations[Site de formation principal],SitesFormations[Mail pour assiduité],"")</f>
        <v>cfa-ensuplr-upvd-iut-perpignan@umontpellier.fr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20" spans="1:8" x14ac:dyDescent="0.3">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0">
        <f t="shared" si="70"/>
        <v>0</v>
      </c>
      <c r="F1120" t="str">
        <f>_xlfn.XLOOKUP('Fiche formation'!$C$8,SitesFormations[Site de formation principal],SitesFormations[Mail pour assiduité],"")</f>
        <v>cfa-ensuplr-upvd-iut-perpignan@umontpellier.fr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21" spans="1:8" x14ac:dyDescent="0.3">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1">
        <f t="shared" si="70"/>
        <v>0</v>
      </c>
      <c r="F1121" t="str">
        <f>_xlfn.XLOOKUP('Fiche formation'!$C$8,SitesFormations[Site de formation principal],SitesFormations[Mail pour assiduité],"")</f>
        <v>cfa-ensuplr-upvd-iut-perpignan@umontpellier.fr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22" spans="1:8" x14ac:dyDescent="0.3">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cfa-ensuplr-upvd-iut-perpignan@umontpellier.fr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23" spans="1:8" x14ac:dyDescent="0.3">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cfa-ensuplr-upvd-iut-perpignan@umontpellier.fr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24" spans="1:8" x14ac:dyDescent="0.3">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cfa-ensuplr-upvd-iut-perpignan@umontpellier.fr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25" spans="1:8" x14ac:dyDescent="0.3">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cfa-ensuplr-upvd-iut-perpignan@umontpellier.fr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26" spans="1:8" x14ac:dyDescent="0.3">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cfa-ensuplr-upvd-iut-perpignan@umontpellier.fr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27" spans="1:8" x14ac:dyDescent="0.3">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cfa-ensuplr-upvd-iut-perpignan@umontpellier.fr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28" spans="1:8" x14ac:dyDescent="0.3">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cfa-ensuplr-upvd-iut-perpignan@umontpellier.fr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29" spans="1:8" x14ac:dyDescent="0.3">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cfa-ensuplr-upvd-iut-perpignan@umontpellier.fr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30" spans="1:8" x14ac:dyDescent="0.3">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cfa-ensuplr-upvd-iut-perpignan@umontpellier.fr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31" spans="1:8" x14ac:dyDescent="0.3">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cfa-ensuplr-upvd-iut-perpignan@umontpellier.fr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32" spans="1:8" x14ac:dyDescent="0.3">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cfa-ensuplr-upvd-iut-perpignan@umontpellier.fr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33" spans="1:8" x14ac:dyDescent="0.3">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cfa-ensuplr-upvd-iut-perpignan@umontpellier.fr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34" spans="1:8" x14ac:dyDescent="0.3">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cfa-ensuplr-upvd-iut-perpignan@umontpellier.fr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35" spans="1:8" x14ac:dyDescent="0.3">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cfa-ensuplr-upvd-iut-perpignan@umontpellier.fr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36" spans="1:8" x14ac:dyDescent="0.3">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cfa-ensuplr-upvd-iut-perpignan@umontpellier.fr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37" spans="1:8" x14ac:dyDescent="0.3">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cfa-ensuplr-upvd-iut-perpignan@umontpellier.fr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38" spans="1:8" x14ac:dyDescent="0.3">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cfa-ensuplr-upvd-iut-perpignan@umontpellier.fr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39" spans="1:8" x14ac:dyDescent="0.3">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cfa-ensuplr-upvd-iut-perpignan@umontpellier.fr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40" spans="1:8" x14ac:dyDescent="0.3">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cfa-ensuplr-upvd-iut-perpignan@umontpellier.fr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41" spans="1:8" x14ac:dyDescent="0.3">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cfa-ensuplr-upvd-iut-perpignan@umontpellier.fr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42" spans="1:8" x14ac:dyDescent="0.3">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cfa-ensuplr-upvd-iut-perpignan@umontpellier.fr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43" spans="1:8" x14ac:dyDescent="0.3">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cfa-ensuplr-upvd-iut-perpignan@umontpellier.fr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44" spans="1:8" x14ac:dyDescent="0.3">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cfa-ensuplr-upvd-iut-perpignan@umontpellier.fr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45" spans="1:8" x14ac:dyDescent="0.3">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cfa-ensuplr-upvd-iut-perpignan@umontpellier.fr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46" spans="1:8" x14ac:dyDescent="0.3">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cfa-ensuplr-upvd-iut-perpignan@umontpellier.fr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47" spans="1:8" x14ac:dyDescent="0.3">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cfa-ensuplr-upvd-iut-perpignan@umontpellier.fr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48" spans="1:8" x14ac:dyDescent="0.3">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cfa-ensuplr-upvd-iut-perpignan@umontpellier.fr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49" spans="1:8" x14ac:dyDescent="0.3">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cfa-ensuplr-upvd-iut-perpignan@umontpellier.fr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50" spans="1:8" x14ac:dyDescent="0.3">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cfa-ensuplr-upvd-iut-perpignan@umontpellier.fr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51" spans="1:8" x14ac:dyDescent="0.3">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cfa-ensuplr-upvd-iut-perpignan@umontpellier.fr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52" spans="1:8" x14ac:dyDescent="0.3">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cfa-ensuplr-upvd-iut-perpignan@umontpellier.fr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53" spans="1:8" x14ac:dyDescent="0.3">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cfa-ensuplr-upvd-iut-perpignan@umontpellier.fr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54" spans="1:8" x14ac:dyDescent="0.3">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4">
        <f t="shared" si="70"/>
        <v>1</v>
      </c>
      <c r="F1154" t="str">
        <f>_xlfn.XLOOKUP('Fiche formation'!$C$8,SitesFormations[Site de formation principal],SitesFormations[Mail pour assiduité],"")</f>
        <v>cfa-ensuplr-upvd-iut-perpignan@umontpellier.fr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55" spans="1:8" x14ac:dyDescent="0.3">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5">
        <f t="shared" ref="E1155:E1218" si="74">IF(D1155="","",IF(OR(D1155="Entreprise",D1155="Révisions (Etp)"),0,1))</f>
        <v>1</v>
      </c>
      <c r="F1155" t="str">
        <f>_xlfn.XLOOKUP('Fiche formation'!$C$8,SitesFormations[Site de formation principal],SitesFormations[Mail pour assiduité],"")</f>
        <v>cfa-ensuplr-upvd-iut-perpignan@umontpellier.fr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56" spans="1:8" x14ac:dyDescent="0.3">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6">
        <f t="shared" si="74"/>
        <v>1</v>
      </c>
      <c r="F1156" t="str">
        <f>_xlfn.XLOOKUP('Fiche formation'!$C$8,SitesFormations[Site de formation principal],SitesFormations[Mail pour assiduité],"")</f>
        <v>cfa-ensuplr-upvd-iut-perpignan@umontpellier.fr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57" spans="1:8" x14ac:dyDescent="0.3">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7">
        <f t="shared" si="74"/>
        <v>1</v>
      </c>
      <c r="F1157" t="str">
        <f>_xlfn.XLOOKUP('Fiche formation'!$C$8,SitesFormations[Site de formation principal],SitesFormations[Mail pour assiduité],"")</f>
        <v>cfa-ensuplr-upvd-iut-perpignan@umontpellier.fr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58" spans="1:8" x14ac:dyDescent="0.3">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8">
        <f t="shared" si="74"/>
        <v>1</v>
      </c>
      <c r="F1158" t="str">
        <f>_xlfn.XLOOKUP('Fiche formation'!$C$8,SitesFormations[Site de formation principal],SitesFormations[Mail pour assiduité],"")</f>
        <v>cfa-ensuplr-upvd-iut-perpignan@umontpellier.fr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59" spans="1:8" x14ac:dyDescent="0.3">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9">
        <f t="shared" si="74"/>
        <v>1</v>
      </c>
      <c r="F1159" t="str">
        <f>_xlfn.XLOOKUP('Fiche formation'!$C$8,SitesFormations[Site de formation principal],SitesFormations[Mail pour assiduité],"")</f>
        <v>cfa-ensuplr-upvd-iut-perpignan@umontpellier.fr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60" spans="1:8" x14ac:dyDescent="0.3">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0">
        <f t="shared" si="74"/>
        <v>1</v>
      </c>
      <c r="F1160" t="str">
        <f>_xlfn.XLOOKUP('Fiche formation'!$C$8,SitesFormations[Site de formation principal],SitesFormations[Mail pour assiduité],"")</f>
        <v>cfa-ensuplr-upvd-iut-perpignan@umontpellier.fr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61" spans="1:8" x14ac:dyDescent="0.3">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1">
        <f t="shared" si="74"/>
        <v>1</v>
      </c>
      <c r="F1161" t="str">
        <f>_xlfn.XLOOKUP('Fiche formation'!$C$8,SitesFormations[Site de formation principal],SitesFormations[Mail pour assiduité],"")</f>
        <v>cfa-ensuplr-upvd-iut-perpignan@umontpellier.fr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62" spans="1:8" x14ac:dyDescent="0.3">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2">
        <f t="shared" si="74"/>
        <v>1</v>
      </c>
      <c r="F1162" t="str">
        <f>_xlfn.XLOOKUP('Fiche formation'!$C$8,SitesFormations[Site de formation principal],SitesFormations[Mail pour assiduité],"")</f>
        <v>cfa-ensuplr-upvd-iut-perpignan@umontpellier.fr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63" spans="1:8" x14ac:dyDescent="0.3">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3">
        <f t="shared" si="74"/>
        <v>1</v>
      </c>
      <c r="F1163" t="str">
        <f>_xlfn.XLOOKUP('Fiche formation'!$C$8,SitesFormations[Site de formation principal],SitesFormations[Mail pour assiduité],"")</f>
        <v>cfa-ensuplr-upvd-iut-perpignan@umontpellier.fr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64" spans="1:8" x14ac:dyDescent="0.3">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cfa-ensuplr-upvd-iut-perpignan@umontpellier.fr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65" spans="1:8" x14ac:dyDescent="0.3">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cfa-ensuplr-upvd-iut-perpignan@umontpellier.fr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66" spans="1:8" x14ac:dyDescent="0.3">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cfa-ensuplr-upvd-iut-perpignan@umontpellier.fr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67" spans="1:8" x14ac:dyDescent="0.3">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cfa-ensuplr-upvd-iut-perpignan@umontpellier.fr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68" spans="1:8" x14ac:dyDescent="0.3">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8">
        <f t="shared" si="74"/>
        <v>1</v>
      </c>
      <c r="F1168" t="str">
        <f>_xlfn.XLOOKUP('Fiche formation'!$C$8,SitesFormations[Site de formation principal],SitesFormations[Mail pour assiduité],"")</f>
        <v>cfa-ensuplr-upvd-iut-perpignan@umontpellier.fr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69" spans="1:8" x14ac:dyDescent="0.3">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9">
        <f t="shared" si="74"/>
        <v>1</v>
      </c>
      <c r="F1169" t="str">
        <f>_xlfn.XLOOKUP('Fiche formation'!$C$8,SitesFormations[Site de formation principal],SitesFormations[Mail pour assiduité],"")</f>
        <v>cfa-ensuplr-upvd-iut-perpignan@umontpellier.fr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70" spans="1:8" x14ac:dyDescent="0.3">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0">
        <f t="shared" si="74"/>
        <v>1</v>
      </c>
      <c r="F1170" t="str">
        <f>_xlfn.XLOOKUP('Fiche formation'!$C$8,SitesFormations[Site de formation principal],SitesFormations[Mail pour assiduité],"")</f>
        <v>cfa-ensuplr-upvd-iut-perpignan@umontpellier.fr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71" spans="1:8" x14ac:dyDescent="0.3">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1">
        <f t="shared" si="74"/>
        <v>1</v>
      </c>
      <c r="F1171" t="str">
        <f>_xlfn.XLOOKUP('Fiche formation'!$C$8,SitesFormations[Site de formation principal],SitesFormations[Mail pour assiduité],"")</f>
        <v>cfa-ensuplr-upvd-iut-perpignan@umontpellier.fr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72" spans="1:8" x14ac:dyDescent="0.3">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2">
        <f t="shared" si="74"/>
        <v>1</v>
      </c>
      <c r="F1172" t="str">
        <f>_xlfn.XLOOKUP('Fiche formation'!$C$8,SitesFormations[Site de formation principal],SitesFormations[Mail pour assiduité],"")</f>
        <v>cfa-ensuplr-upvd-iut-perpignan@umontpellier.fr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73" spans="1:8" x14ac:dyDescent="0.3">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3">
        <f t="shared" si="74"/>
        <v>1</v>
      </c>
      <c r="F1173" t="str">
        <f>_xlfn.XLOOKUP('Fiche formation'!$C$8,SitesFormations[Site de formation principal],SitesFormations[Mail pour assiduité],"")</f>
        <v>cfa-ensuplr-upvd-iut-perpignan@umontpellier.fr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74" spans="1:8" x14ac:dyDescent="0.3">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4">
        <f t="shared" si="74"/>
        <v>1</v>
      </c>
      <c r="F1174" t="str">
        <f>_xlfn.XLOOKUP('Fiche formation'!$C$8,SitesFormations[Site de formation principal],SitesFormations[Mail pour assiduité],"")</f>
        <v>cfa-ensuplr-upvd-iut-perpignan@umontpellier.fr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75" spans="1:8" x14ac:dyDescent="0.3">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5">
        <f t="shared" si="74"/>
        <v>1</v>
      </c>
      <c r="F1175" t="str">
        <f>_xlfn.XLOOKUP('Fiche formation'!$C$8,SitesFormations[Site de formation principal],SitesFormations[Mail pour assiduité],"")</f>
        <v>cfa-ensuplr-upvd-iut-perpignan@umontpellier.fr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76" spans="1:8" x14ac:dyDescent="0.3">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6">
        <f t="shared" si="74"/>
        <v>1</v>
      </c>
      <c r="F1176" t="str">
        <f>_xlfn.XLOOKUP('Fiche formation'!$C$8,SitesFormations[Site de formation principal],SitesFormations[Mail pour assiduité],"")</f>
        <v>cfa-ensuplr-upvd-iut-perpignan@umontpellier.fr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77" spans="1:8" x14ac:dyDescent="0.3">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77">
        <f t="shared" si="74"/>
        <v>1</v>
      </c>
      <c r="F1177" t="str">
        <f>_xlfn.XLOOKUP('Fiche formation'!$C$8,SitesFormations[Site de formation principal],SitesFormations[Mail pour assiduité],"")</f>
        <v>cfa-ensuplr-upvd-iut-perpignan@umontpellier.fr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78" spans="1:8" x14ac:dyDescent="0.3">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cfa-ensuplr-upvd-iut-perpignan@umontpellier.fr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79" spans="1:8" x14ac:dyDescent="0.3">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cfa-ensuplr-upvd-iut-perpignan@umontpellier.fr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80" spans="1:8" x14ac:dyDescent="0.3">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cfa-ensuplr-upvd-iut-perpignan@umontpellier.fr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81" spans="1:8" x14ac:dyDescent="0.3">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cfa-ensuplr-upvd-iut-perpignan@umontpellier.fr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82" spans="1:8" x14ac:dyDescent="0.3">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2">
        <f t="shared" si="74"/>
        <v>0</v>
      </c>
      <c r="F1182" t="str">
        <f>_xlfn.XLOOKUP('Fiche formation'!$C$8,SitesFormations[Site de formation principal],SitesFormations[Mail pour assiduité],"")</f>
        <v>cfa-ensuplr-upvd-iut-perpignan@umontpellier.fr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83" spans="1:8" x14ac:dyDescent="0.3">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3">
        <f t="shared" si="74"/>
        <v>0</v>
      </c>
      <c r="F1183" t="str">
        <f>_xlfn.XLOOKUP('Fiche formation'!$C$8,SitesFormations[Site de formation principal],SitesFormations[Mail pour assiduité],"")</f>
        <v>cfa-ensuplr-upvd-iut-perpignan@umontpellier.fr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84" spans="1:8" x14ac:dyDescent="0.3">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4">
        <f t="shared" si="74"/>
        <v>0</v>
      </c>
      <c r="F1184" t="str">
        <f>_xlfn.XLOOKUP('Fiche formation'!$C$8,SitesFormations[Site de formation principal],SitesFormations[Mail pour assiduité],"")</f>
        <v>cfa-ensuplr-upvd-iut-perpignan@umontpellier.fr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85" spans="1:8" x14ac:dyDescent="0.3">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5">
        <f t="shared" si="74"/>
        <v>0</v>
      </c>
      <c r="F1185" t="str">
        <f>_xlfn.XLOOKUP('Fiche formation'!$C$8,SitesFormations[Site de formation principal],SitesFormations[Mail pour assiduité],"")</f>
        <v>cfa-ensuplr-upvd-iut-perpignan@umontpellier.fr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86" spans="1:8" x14ac:dyDescent="0.3">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6">
        <f t="shared" si="74"/>
        <v>0</v>
      </c>
      <c r="F1186" t="str">
        <f>_xlfn.XLOOKUP('Fiche formation'!$C$8,SitesFormations[Site de formation principal],SitesFormations[Mail pour assiduité],"")</f>
        <v>cfa-ensuplr-upvd-iut-perpignan@umontpellier.fr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87" spans="1:8" x14ac:dyDescent="0.3">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7">
        <f t="shared" si="74"/>
        <v>0</v>
      </c>
      <c r="F1187" t="str">
        <f>_xlfn.XLOOKUP('Fiche formation'!$C$8,SitesFormations[Site de formation principal],SitesFormations[Mail pour assiduité],"")</f>
        <v>cfa-ensuplr-upvd-iut-perpignan@umontpellier.fr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88" spans="1:8" x14ac:dyDescent="0.3">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8">
        <f t="shared" si="74"/>
        <v>0</v>
      </c>
      <c r="F1188" t="str">
        <f>_xlfn.XLOOKUP('Fiche formation'!$C$8,SitesFormations[Site de formation principal],SitesFormations[Mail pour assiduité],"")</f>
        <v>cfa-ensuplr-upvd-iut-perpignan@umontpellier.fr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89" spans="1:8" x14ac:dyDescent="0.3">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9">
        <f t="shared" si="74"/>
        <v>0</v>
      </c>
      <c r="F1189" t="str">
        <f>_xlfn.XLOOKUP('Fiche formation'!$C$8,SitesFormations[Site de formation principal],SitesFormations[Mail pour assiduité],"")</f>
        <v>cfa-ensuplr-upvd-iut-perpignan@umontpellier.fr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90" spans="1:8" x14ac:dyDescent="0.3">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0">
        <f t="shared" si="74"/>
        <v>0</v>
      </c>
      <c r="F1190" t="str">
        <f>_xlfn.XLOOKUP('Fiche formation'!$C$8,SitesFormations[Site de formation principal],SitesFormations[Mail pour assiduité],"")</f>
        <v>cfa-ensuplr-upvd-iut-perpignan@umontpellier.fr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91" spans="1:8" x14ac:dyDescent="0.3">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1">
        <f t="shared" si="74"/>
        <v>0</v>
      </c>
      <c r="F1191" t="str">
        <f>_xlfn.XLOOKUP('Fiche formation'!$C$8,SitesFormations[Site de formation principal],SitesFormations[Mail pour assiduité],"")</f>
        <v>cfa-ensuplr-upvd-iut-perpignan@umontpellier.fr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92" spans="1:8" x14ac:dyDescent="0.3">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cfa-ensuplr-upvd-iut-perpignan@umontpellier.fr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93" spans="1:8" x14ac:dyDescent="0.3">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cfa-ensuplr-upvd-iut-perpignan@umontpellier.fr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94" spans="1:8" x14ac:dyDescent="0.3">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cfa-ensuplr-upvd-iut-perpignan@umontpellier.fr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95" spans="1:8" x14ac:dyDescent="0.3">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cfa-ensuplr-upvd-iut-perpignan@umontpellier.fr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96" spans="1:8" x14ac:dyDescent="0.3">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6">
        <f t="shared" si="74"/>
        <v>0</v>
      </c>
      <c r="F1196" t="str">
        <f>_xlfn.XLOOKUP('Fiche formation'!$C$8,SitesFormations[Site de formation principal],SitesFormations[Mail pour assiduité],"")</f>
        <v>cfa-ensuplr-upvd-iut-perpignan@umontpellier.fr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97" spans="1:8" x14ac:dyDescent="0.3">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7">
        <f t="shared" si="74"/>
        <v>0</v>
      </c>
      <c r="F1197" t="str">
        <f>_xlfn.XLOOKUP('Fiche formation'!$C$8,SitesFormations[Site de formation principal],SitesFormations[Mail pour assiduité],"")</f>
        <v>cfa-ensuplr-upvd-iut-perpignan@umontpellier.fr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98" spans="1:8" x14ac:dyDescent="0.3">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8">
        <f t="shared" si="74"/>
        <v>0</v>
      </c>
      <c r="F1198" t="str">
        <f>_xlfn.XLOOKUP('Fiche formation'!$C$8,SitesFormations[Site de formation principal],SitesFormations[Mail pour assiduité],"")</f>
        <v>cfa-ensuplr-upvd-iut-perpignan@umontpellier.fr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199" spans="1:8" x14ac:dyDescent="0.3">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9">
        <f t="shared" si="74"/>
        <v>0</v>
      </c>
      <c r="F1199" t="str">
        <f>_xlfn.XLOOKUP('Fiche formation'!$C$8,SitesFormations[Site de formation principal],SitesFormations[Mail pour assiduité],"")</f>
        <v>cfa-ensuplr-upvd-iut-perpignan@umontpellier.fr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00" spans="1:8" x14ac:dyDescent="0.3">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0">
        <f t="shared" si="74"/>
        <v>0</v>
      </c>
      <c r="F1200" t="str">
        <f>_xlfn.XLOOKUP('Fiche formation'!$C$8,SitesFormations[Site de formation principal],SitesFormations[Mail pour assiduité],"")</f>
        <v>cfa-ensuplr-upvd-iut-perpignan@umontpellier.fr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01" spans="1:8" x14ac:dyDescent="0.3">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1">
        <f t="shared" si="74"/>
        <v>0</v>
      </c>
      <c r="F1201" t="str">
        <f>_xlfn.XLOOKUP('Fiche formation'!$C$8,SitesFormations[Site de formation principal],SitesFormations[Mail pour assiduité],"")</f>
        <v>cfa-ensuplr-upvd-iut-perpignan@umontpellier.fr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02" spans="1:8" x14ac:dyDescent="0.3">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2">
        <f t="shared" si="74"/>
        <v>0</v>
      </c>
      <c r="F1202" t="str">
        <f>_xlfn.XLOOKUP('Fiche formation'!$C$8,SitesFormations[Site de formation principal],SitesFormations[Mail pour assiduité],"")</f>
        <v>cfa-ensuplr-upvd-iut-perpignan@umontpellier.fr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03" spans="1:8" x14ac:dyDescent="0.3">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3">
        <f t="shared" si="74"/>
        <v>0</v>
      </c>
      <c r="F1203" t="str">
        <f>_xlfn.XLOOKUP('Fiche formation'!$C$8,SitesFormations[Site de formation principal],SitesFormations[Mail pour assiduité],"")</f>
        <v>cfa-ensuplr-upvd-iut-perpignan@umontpellier.fr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04" spans="1:8" x14ac:dyDescent="0.3">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4">
        <f t="shared" si="74"/>
        <v>0</v>
      </c>
      <c r="F1204" t="str">
        <f>_xlfn.XLOOKUP('Fiche formation'!$C$8,SitesFormations[Site de formation principal],SitesFormations[Mail pour assiduité],"")</f>
        <v>cfa-ensuplr-upvd-iut-perpignan@umontpellier.fr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05" spans="1:8" x14ac:dyDescent="0.3">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5">
        <f t="shared" si="74"/>
        <v>0</v>
      </c>
      <c r="F1205" t="str">
        <f>_xlfn.XLOOKUP('Fiche formation'!$C$8,SitesFormations[Site de formation principal],SitesFormations[Mail pour assiduité],"")</f>
        <v>cfa-ensuplr-upvd-iut-perpignan@umontpellier.fr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06" spans="1:8" x14ac:dyDescent="0.3">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cfa-ensuplr-upvd-iut-perpignan@umontpellier.fr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07" spans="1:8" x14ac:dyDescent="0.3">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cfa-ensuplr-upvd-iut-perpignan@umontpellier.fr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08" spans="1:8" x14ac:dyDescent="0.3">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cfa-ensuplr-upvd-iut-perpignan@umontpellier.fr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09" spans="1:8" x14ac:dyDescent="0.3">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cfa-ensuplr-upvd-iut-perpignan@umontpellier.fr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10" spans="1:8" x14ac:dyDescent="0.3">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0">
        <f t="shared" si="74"/>
        <v>0</v>
      </c>
      <c r="F1210" t="str">
        <f>_xlfn.XLOOKUP('Fiche formation'!$C$8,SitesFormations[Site de formation principal],SitesFormations[Mail pour assiduité],"")</f>
        <v>cfa-ensuplr-upvd-iut-perpignan@umontpellier.fr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11" spans="1:8" x14ac:dyDescent="0.3">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1">
        <f t="shared" si="74"/>
        <v>0</v>
      </c>
      <c r="F1211" t="str">
        <f>_xlfn.XLOOKUP('Fiche formation'!$C$8,SitesFormations[Site de formation principal],SitesFormations[Mail pour assiduité],"")</f>
        <v>cfa-ensuplr-upvd-iut-perpignan@umontpellier.fr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12" spans="1:8" x14ac:dyDescent="0.3">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2">
        <f t="shared" si="74"/>
        <v>0</v>
      </c>
      <c r="F1212" t="str">
        <f>_xlfn.XLOOKUP('Fiche formation'!$C$8,SitesFormations[Site de formation principal],SitesFormations[Mail pour assiduité],"")</f>
        <v>cfa-ensuplr-upvd-iut-perpignan@umontpellier.fr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13" spans="1:8" x14ac:dyDescent="0.3">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3">
        <f t="shared" si="74"/>
        <v>0</v>
      </c>
      <c r="F1213" t="str">
        <f>_xlfn.XLOOKUP('Fiche formation'!$C$8,SitesFormations[Site de formation principal],SitesFormations[Mail pour assiduité],"")</f>
        <v>cfa-ensuplr-upvd-iut-perpignan@umontpellier.fr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14" spans="1:8" x14ac:dyDescent="0.3">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4">
        <f t="shared" si="74"/>
        <v>0</v>
      </c>
      <c r="F1214" t="str">
        <f>_xlfn.XLOOKUP('Fiche formation'!$C$8,SitesFormations[Site de formation principal],SitesFormations[Mail pour assiduité],"")</f>
        <v>cfa-ensuplr-upvd-iut-perpignan@umontpellier.fr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15" spans="1:8" x14ac:dyDescent="0.3">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5">
        <f t="shared" si="74"/>
        <v>0</v>
      </c>
      <c r="F1215" t="str">
        <f>_xlfn.XLOOKUP('Fiche formation'!$C$8,SitesFormations[Site de formation principal],SitesFormations[Mail pour assiduité],"")</f>
        <v>cfa-ensuplr-upvd-iut-perpignan@umontpellier.fr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16" spans="1:8" x14ac:dyDescent="0.3">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6">
        <f t="shared" si="74"/>
        <v>0</v>
      </c>
      <c r="F1216" t="str">
        <f>_xlfn.XLOOKUP('Fiche formation'!$C$8,SitesFormations[Site de formation principal],SitesFormations[Mail pour assiduité],"")</f>
        <v>cfa-ensuplr-upvd-iut-perpignan@umontpellier.fr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17" spans="1:8" x14ac:dyDescent="0.3">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7">
        <f t="shared" si="74"/>
        <v>0</v>
      </c>
      <c r="F1217" t="str">
        <f>_xlfn.XLOOKUP('Fiche formation'!$C$8,SitesFormations[Site de formation principal],SitesFormations[Mail pour assiduité],"")</f>
        <v>cfa-ensuplr-upvd-iut-perpignan@umontpellier.fr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18" spans="1:8" x14ac:dyDescent="0.3">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8">
        <f t="shared" si="74"/>
        <v>0</v>
      </c>
      <c r="F1218" t="str">
        <f>_xlfn.XLOOKUP('Fiche formation'!$C$8,SitesFormations[Site de formation principal],SitesFormations[Mail pour assiduité],"")</f>
        <v>cfa-ensuplr-upvd-iut-perpignan@umontpellier.fr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19" spans="1:8" x14ac:dyDescent="0.3">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9">
        <f t="shared" ref="E1219:E1282" si="78">IF(D1219="","",IF(OR(D1219="Entreprise",D1219="Révisions (Etp)"),0,1))</f>
        <v>0</v>
      </c>
      <c r="F1219" t="str">
        <f>_xlfn.XLOOKUP('Fiche formation'!$C$8,SitesFormations[Site de formation principal],SitesFormations[Mail pour assiduité],"")</f>
        <v>cfa-ensuplr-upvd-iut-perpignan@umontpellier.fr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20" spans="1:8" x14ac:dyDescent="0.3">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cfa-ensuplr-upvd-iut-perpignan@umontpellier.fr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21" spans="1:8" x14ac:dyDescent="0.3">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cfa-ensuplr-upvd-iut-perpignan@umontpellier.fr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22" spans="1:8" x14ac:dyDescent="0.3">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cfa-ensuplr-upvd-iut-perpignan@umontpellier.fr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23" spans="1:8" x14ac:dyDescent="0.3">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cfa-ensuplr-upvd-iut-perpignan@umontpellier.fr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24" spans="1:8" x14ac:dyDescent="0.3">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cfa-ensuplr-upvd-iut-perpignan@umontpellier.fr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25" spans="1:8" x14ac:dyDescent="0.3">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cfa-ensuplr-upvd-iut-perpignan@umontpellier.fr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26" spans="1:8" x14ac:dyDescent="0.3">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cfa-ensuplr-upvd-iut-perpignan@umontpellier.fr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27" spans="1:8" x14ac:dyDescent="0.3">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cfa-ensuplr-upvd-iut-perpignan@umontpellier.fr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28" spans="1:8" x14ac:dyDescent="0.3">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cfa-ensuplr-upvd-iut-perpignan@umontpellier.fr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29" spans="1:8" x14ac:dyDescent="0.3">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cfa-ensuplr-upvd-iut-perpignan@umontpellier.fr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30" spans="1:8" x14ac:dyDescent="0.3">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cfa-ensuplr-upvd-iut-perpignan@umontpellier.fr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31" spans="1:8" x14ac:dyDescent="0.3">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cfa-ensuplr-upvd-iut-perpignan@umontpellier.fr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32" spans="1:8" x14ac:dyDescent="0.3">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cfa-ensuplr-upvd-iut-perpignan@umontpellier.fr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33" spans="1:8" x14ac:dyDescent="0.3">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cfa-ensuplr-upvd-iut-perpignan@umontpellier.fr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34" spans="1:8" x14ac:dyDescent="0.3">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cfa-ensuplr-upvd-iut-perpignan@umontpellier.fr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35" spans="1:8" x14ac:dyDescent="0.3">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cfa-ensuplr-upvd-iut-perpignan@umontpellier.fr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36" spans="1:8" x14ac:dyDescent="0.3">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cfa-ensuplr-upvd-iut-perpignan@umontpellier.fr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37" spans="1:8" x14ac:dyDescent="0.3">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cfa-ensuplr-upvd-iut-perpignan@umontpellier.fr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38" spans="1:8" x14ac:dyDescent="0.3">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cfa-ensuplr-upvd-iut-perpignan@umontpellier.fr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39" spans="1:8" x14ac:dyDescent="0.3">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cfa-ensuplr-upvd-iut-perpignan@umontpellier.fr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40" spans="1:8" x14ac:dyDescent="0.3">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cfa-ensuplr-upvd-iut-perpignan@umontpellier.fr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41" spans="1:8" x14ac:dyDescent="0.3">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cfa-ensuplr-upvd-iut-perpignan@umontpellier.fr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42" spans="1:8" x14ac:dyDescent="0.3">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cfa-ensuplr-upvd-iut-perpignan@umontpellier.fr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43" spans="1:8" x14ac:dyDescent="0.3">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cfa-ensuplr-upvd-iut-perpignan@umontpellier.fr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44" spans="1:8" x14ac:dyDescent="0.3">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cfa-ensuplr-upvd-iut-perpignan@umontpellier.fr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45" spans="1:8" x14ac:dyDescent="0.3">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cfa-ensuplr-upvd-iut-perpignan@umontpellier.fr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46" spans="1:8" x14ac:dyDescent="0.3">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cfa-ensuplr-upvd-iut-perpignan@umontpellier.fr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47" spans="1:8" x14ac:dyDescent="0.3">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cfa-ensuplr-upvd-iut-perpignan@umontpellier.fr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48" spans="1:8" x14ac:dyDescent="0.3">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cfa-ensuplr-upvd-iut-perpignan@umontpellier.fr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49" spans="1:8" x14ac:dyDescent="0.3">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cfa-ensuplr-upvd-iut-perpignan@umontpellier.fr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50" spans="1:8" x14ac:dyDescent="0.3">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cfa-ensuplr-upvd-iut-perpignan@umontpellier.fr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51" spans="1:8" x14ac:dyDescent="0.3">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cfa-ensuplr-upvd-iut-perpignan@umontpellier.fr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52" spans="1:8" x14ac:dyDescent="0.3">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cfa-ensuplr-upvd-iut-perpignan@umontpellier.fr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53" spans="1:8" x14ac:dyDescent="0.3">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cfa-ensuplr-upvd-iut-perpignan@umontpellier.fr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54" spans="1:8" x14ac:dyDescent="0.3">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cfa-ensuplr-upvd-iut-perpignan@umontpellier.fr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55" spans="1:8" x14ac:dyDescent="0.3">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cfa-ensuplr-upvd-iut-perpignan@umontpellier.fr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56" spans="1:8" x14ac:dyDescent="0.3">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cfa-ensuplr-upvd-iut-perpignan@umontpellier.fr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57" spans="1:8" x14ac:dyDescent="0.3">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cfa-ensuplr-upvd-iut-perpignan@umontpellier.fr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58" spans="1:8" x14ac:dyDescent="0.3">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cfa-ensuplr-upvd-iut-perpignan@umontpellier.fr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59" spans="1:8" x14ac:dyDescent="0.3">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cfa-ensuplr-upvd-iut-perpignan@umontpellier.fr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60" spans="1:8" x14ac:dyDescent="0.3">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cfa-ensuplr-upvd-iut-perpignan@umontpellier.fr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61" spans="1:8" x14ac:dyDescent="0.3">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cfa-ensuplr-upvd-iut-perpignan@umontpellier.fr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62" spans="1:8" x14ac:dyDescent="0.3">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cfa-ensuplr-upvd-iut-perpignan@umontpellier.fr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63" spans="1:8" x14ac:dyDescent="0.3">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cfa-ensuplr-upvd-iut-perpignan@umontpellier.fr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64" spans="1:8" x14ac:dyDescent="0.3">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cfa-ensuplr-upvd-iut-perpignan@umontpellier.fr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65" spans="1:8" x14ac:dyDescent="0.3">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cfa-ensuplr-upvd-iut-perpignan@umontpellier.fr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66" spans="1:8" x14ac:dyDescent="0.3">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cfa-ensuplr-upvd-iut-perpignan@umontpellier.fr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67" spans="1:8" x14ac:dyDescent="0.3">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cfa-ensuplr-upvd-iut-perpignan@umontpellier.fr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68" spans="1:8" x14ac:dyDescent="0.3">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cfa-ensuplr-upvd-iut-perpignan@umontpellier.fr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69" spans="1:8" x14ac:dyDescent="0.3">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cfa-ensuplr-upvd-iut-perpignan@umontpellier.fr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70" spans="1:8" x14ac:dyDescent="0.3">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cfa-ensuplr-upvd-iut-perpignan@umontpellier.fr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71" spans="1:8" x14ac:dyDescent="0.3">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cfa-ensuplr-upvd-iut-perpignan@umontpellier.fr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72" spans="1:8" x14ac:dyDescent="0.3">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cfa-ensuplr-upvd-iut-perpignan@umontpellier.fr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73" spans="1:8" x14ac:dyDescent="0.3">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cfa-ensuplr-upvd-iut-perpignan@umontpellier.fr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74" spans="1:8" x14ac:dyDescent="0.3">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cfa-ensuplr-upvd-iut-perpignan@umontpellier.fr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75" spans="1:8" x14ac:dyDescent="0.3">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cfa-ensuplr-upvd-iut-perpignan@umontpellier.fr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76" spans="1:8" x14ac:dyDescent="0.3">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cfa-ensuplr-upvd-iut-perpignan@umontpellier.fr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77" spans="1:8" x14ac:dyDescent="0.3">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cfa-ensuplr-upvd-iut-perpignan@umontpellier.fr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78" spans="1:8" x14ac:dyDescent="0.3">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cfa-ensuplr-upvd-iut-perpignan@umontpellier.fr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79" spans="1:8" x14ac:dyDescent="0.3">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cfa-ensuplr-upvd-iut-perpignan@umontpellier.fr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80" spans="1:8" x14ac:dyDescent="0.3">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cfa-ensuplr-upvd-iut-perpignan@umontpellier.fr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81" spans="1:8" x14ac:dyDescent="0.3">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cfa-ensuplr-upvd-iut-perpignan@umontpellier.fr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82" spans="1:8" x14ac:dyDescent="0.3">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cfa-ensuplr-upvd-iut-perpignan@umontpellier.fr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83" spans="1:8" x14ac:dyDescent="0.3">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cfa-ensuplr-upvd-iut-perpignan@umontpellier.fr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84" spans="1:8" x14ac:dyDescent="0.3">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cfa-ensuplr-upvd-iut-perpignan@umontpellier.fr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85" spans="1:8" x14ac:dyDescent="0.3">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cfa-ensuplr-upvd-iut-perpignan@umontpellier.fr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86" spans="1:8" x14ac:dyDescent="0.3">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cfa-ensuplr-upvd-iut-perpignan@umontpellier.fr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87" spans="1:8" x14ac:dyDescent="0.3">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cfa-ensuplr-upvd-iut-perpignan@umontpellier.fr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88" spans="1:8" x14ac:dyDescent="0.3">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cfa-ensuplr-upvd-iut-perpignan@umontpellier.fr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89" spans="1:8" x14ac:dyDescent="0.3">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cfa-ensuplr-upvd-iut-perpignan@umontpellier.fr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90" spans="1:8" x14ac:dyDescent="0.3">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cfa-ensuplr-upvd-iut-perpignan@umontpellier.fr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91" spans="1:8" x14ac:dyDescent="0.3">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cfa-ensuplr-upvd-iut-perpignan@umontpellier.fr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92" spans="1:8" x14ac:dyDescent="0.3">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cfa-ensuplr-upvd-iut-perpignan@umontpellier.fr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93" spans="1:8" x14ac:dyDescent="0.3">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cfa-ensuplr-upvd-iut-perpignan@umontpellier.fr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94" spans="1:8" x14ac:dyDescent="0.3">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cfa-ensuplr-upvd-iut-perpignan@umontpellier.fr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95" spans="1:8" x14ac:dyDescent="0.3">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cfa-ensuplr-upvd-iut-perpignan@umontpellier.fr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96" spans="1:8" x14ac:dyDescent="0.3">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cfa-ensuplr-upvd-iut-perpignan@umontpellier.fr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97" spans="1:8" x14ac:dyDescent="0.3">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cfa-ensuplr-upvd-iut-perpignan@umontpellier.fr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98" spans="1:8" x14ac:dyDescent="0.3">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cfa-ensuplr-upvd-iut-perpignan@umontpellier.fr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299" spans="1:8" x14ac:dyDescent="0.3">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cfa-ensuplr-upvd-iut-perpignan@umontpellier.fr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00" spans="1:8" x14ac:dyDescent="0.3">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cfa-ensuplr-upvd-iut-perpignan@umontpellier.fr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01" spans="1:8" x14ac:dyDescent="0.3">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cfa-ensuplr-upvd-iut-perpignan@umontpellier.fr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02" spans="1:8" x14ac:dyDescent="0.3">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cfa-ensuplr-upvd-iut-perpignan@umontpellier.fr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03" spans="1:8" x14ac:dyDescent="0.3">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cfa-ensuplr-upvd-iut-perpignan@umontpellier.fr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04" spans="1:8" x14ac:dyDescent="0.3">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cfa-ensuplr-upvd-iut-perpignan@umontpellier.fr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05" spans="1:8" x14ac:dyDescent="0.3">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cfa-ensuplr-upvd-iut-perpignan@umontpellier.fr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06" spans="1:8" x14ac:dyDescent="0.3">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cfa-ensuplr-upvd-iut-perpignan@umontpellier.fr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07" spans="1:8" x14ac:dyDescent="0.3">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cfa-ensuplr-upvd-iut-perpignan@umontpellier.fr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08" spans="1:8" x14ac:dyDescent="0.3">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cfa-ensuplr-upvd-iut-perpignan@umontpellier.fr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09" spans="1:8" x14ac:dyDescent="0.3">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cfa-ensuplr-upvd-iut-perpignan@umontpellier.fr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10" spans="1:8" x14ac:dyDescent="0.3">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cfa-ensuplr-upvd-iut-perpignan@umontpellier.fr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11" spans="1:8" x14ac:dyDescent="0.3">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cfa-ensuplr-upvd-iut-perpignan@umontpellier.fr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12" spans="1:8" x14ac:dyDescent="0.3">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cfa-ensuplr-upvd-iut-perpignan@umontpellier.fr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13" spans="1:8" x14ac:dyDescent="0.3">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cfa-ensuplr-upvd-iut-perpignan@umontpellier.fr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14" spans="1:8" x14ac:dyDescent="0.3">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cfa-ensuplr-upvd-iut-perpignan@umontpellier.fr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15" spans="1:8" x14ac:dyDescent="0.3">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cfa-ensuplr-upvd-iut-perpignan@umontpellier.fr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16" spans="1:8" x14ac:dyDescent="0.3">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cfa-ensuplr-upvd-iut-perpignan@umontpellier.fr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17" spans="1:8" x14ac:dyDescent="0.3">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cfa-ensuplr-upvd-iut-perpignan@umontpellier.fr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18" spans="1:8" x14ac:dyDescent="0.3">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cfa-ensuplr-upvd-iut-perpignan@umontpellier.fr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19" spans="1:8" x14ac:dyDescent="0.3">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cfa-ensuplr-upvd-iut-perpignan@umontpellier.fr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20" spans="1:8" x14ac:dyDescent="0.3">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cfa-ensuplr-upvd-iut-perpignan@umontpellier.fr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21" spans="1:8" x14ac:dyDescent="0.3">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cfa-ensuplr-upvd-iut-perpignan@umontpellier.fr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22" spans="1:8" x14ac:dyDescent="0.3">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cfa-ensuplr-upvd-iut-perpignan@umontpellier.fr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23" spans="1:8" x14ac:dyDescent="0.3">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cfa-ensuplr-upvd-iut-perpignan@umontpellier.fr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24" spans="1:8" x14ac:dyDescent="0.3">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cfa-ensuplr-upvd-iut-perpignan@umontpellier.fr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25" spans="1:8" x14ac:dyDescent="0.3">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cfa-ensuplr-upvd-iut-perpignan@umontpellier.fr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26" spans="1:8" x14ac:dyDescent="0.3">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cfa-ensuplr-upvd-iut-perpignan@umontpellier.fr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27" spans="1:8" x14ac:dyDescent="0.3">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cfa-ensuplr-upvd-iut-perpignan@umontpellier.fr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28" spans="1:8" x14ac:dyDescent="0.3">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cfa-ensuplr-upvd-iut-perpignan@umontpellier.fr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29" spans="1:8" x14ac:dyDescent="0.3">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cfa-ensuplr-upvd-iut-perpignan@umontpellier.fr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30" spans="1:8" x14ac:dyDescent="0.3">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cfa-ensuplr-upvd-iut-perpignan@umontpellier.fr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31" spans="1:8" x14ac:dyDescent="0.3">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cfa-ensuplr-upvd-iut-perpignan@umontpellier.fr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32" spans="1:8" x14ac:dyDescent="0.3">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cfa-ensuplr-upvd-iut-perpignan@umontpellier.fr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33" spans="1:8" x14ac:dyDescent="0.3">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cfa-ensuplr-upvd-iut-perpignan@umontpellier.fr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34" spans="1:8" x14ac:dyDescent="0.3">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cfa-ensuplr-upvd-iut-perpignan@umontpellier.fr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35" spans="1:8" x14ac:dyDescent="0.3">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cfa-ensuplr-upvd-iut-perpignan@umontpellier.fr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36" spans="1:8" x14ac:dyDescent="0.3">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6">
        <f t="shared" si="82"/>
        <v>0</v>
      </c>
      <c r="F1336" t="str">
        <f>_xlfn.XLOOKUP('Fiche formation'!$C$8,SitesFormations[Site de formation principal],SitesFormations[Mail pour assiduité],"")</f>
        <v>cfa-ensuplr-upvd-iut-perpignan@umontpellier.fr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37" spans="1:8" x14ac:dyDescent="0.3">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7">
        <f t="shared" si="82"/>
        <v>0</v>
      </c>
      <c r="F1337" t="str">
        <f>_xlfn.XLOOKUP('Fiche formation'!$C$8,SitesFormations[Site de formation principal],SitesFormations[Mail pour assiduité],"")</f>
        <v>cfa-ensuplr-upvd-iut-perpignan@umontpellier.fr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38" spans="1:8" x14ac:dyDescent="0.3">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8">
        <f t="shared" si="82"/>
        <v>0</v>
      </c>
      <c r="F1338" t="str">
        <f>_xlfn.XLOOKUP('Fiche formation'!$C$8,SitesFormations[Site de formation principal],SitesFormations[Mail pour assiduité],"")</f>
        <v>cfa-ensuplr-upvd-iut-perpignan@umontpellier.fr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39" spans="1:8" x14ac:dyDescent="0.3">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9">
        <f t="shared" si="82"/>
        <v>0</v>
      </c>
      <c r="F1339" t="str">
        <f>_xlfn.XLOOKUP('Fiche formation'!$C$8,SitesFormations[Site de formation principal],SitesFormations[Mail pour assiduité],"")</f>
        <v>cfa-ensuplr-upvd-iut-perpignan@umontpellier.fr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40" spans="1:8" x14ac:dyDescent="0.3">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0">
        <f t="shared" si="82"/>
        <v>0</v>
      </c>
      <c r="F1340" t="str">
        <f>_xlfn.XLOOKUP('Fiche formation'!$C$8,SitesFormations[Site de formation principal],SitesFormations[Mail pour assiduité],"")</f>
        <v>cfa-ensuplr-upvd-iut-perpignan@umontpellier.fr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41" spans="1:8" x14ac:dyDescent="0.3">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1">
        <f t="shared" si="82"/>
        <v>0</v>
      </c>
      <c r="F1341" t="str">
        <f>_xlfn.XLOOKUP('Fiche formation'!$C$8,SitesFormations[Site de formation principal],SitesFormations[Mail pour assiduité],"")</f>
        <v>cfa-ensuplr-upvd-iut-perpignan@umontpellier.fr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42" spans="1:8" x14ac:dyDescent="0.3">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2">
        <f t="shared" si="82"/>
        <v>0</v>
      </c>
      <c r="F1342" t="str">
        <f>_xlfn.XLOOKUP('Fiche formation'!$C$8,SitesFormations[Site de formation principal],SitesFormations[Mail pour assiduité],"")</f>
        <v>cfa-ensuplr-upvd-iut-perpignan@umontpellier.fr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43" spans="1:8" x14ac:dyDescent="0.3">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3">
        <f t="shared" si="82"/>
        <v>0</v>
      </c>
      <c r="F1343" t="str">
        <f>_xlfn.XLOOKUP('Fiche formation'!$C$8,SitesFormations[Site de formation principal],SitesFormations[Mail pour assiduité],"")</f>
        <v>cfa-ensuplr-upvd-iut-perpignan@umontpellier.fr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44" spans="1:8" x14ac:dyDescent="0.3">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cfa-ensuplr-upvd-iut-perpignan@umontpellier.fr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45" spans="1:8" x14ac:dyDescent="0.3">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cfa-ensuplr-upvd-iut-perpignan@umontpellier.fr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46" spans="1:8" x14ac:dyDescent="0.3">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cfa-ensuplr-upvd-iut-perpignan@umontpellier.fr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47" spans="1:8" x14ac:dyDescent="0.3">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cfa-ensuplr-upvd-iut-perpignan@umontpellier.fr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48" spans="1:8" x14ac:dyDescent="0.3">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cfa-ensuplr-upvd-iut-perpignan@umontpellier.fr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49" spans="1:8" x14ac:dyDescent="0.3">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cfa-ensuplr-upvd-iut-perpignan@umontpellier.fr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50" spans="1:8" x14ac:dyDescent="0.3">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cfa-ensuplr-upvd-iut-perpignan@umontpellier.fr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51" spans="1:8" x14ac:dyDescent="0.3">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cfa-ensuplr-upvd-iut-perpignan@umontpellier.fr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52" spans="1:8" x14ac:dyDescent="0.3">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cfa-ensuplr-upvd-iut-perpignan@umontpellier.fr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53" spans="1:8" x14ac:dyDescent="0.3">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cfa-ensuplr-upvd-iut-perpignan@umontpellier.fr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54" spans="1:8" x14ac:dyDescent="0.3">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cfa-ensuplr-upvd-iut-perpignan@umontpellier.fr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55" spans="1:8" x14ac:dyDescent="0.3">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cfa-ensuplr-upvd-iut-perpignan@umontpellier.fr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56" spans="1:8" x14ac:dyDescent="0.3">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cfa-ensuplr-upvd-iut-perpignan@umontpellier.fr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57" spans="1:8" x14ac:dyDescent="0.3">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cfa-ensuplr-upvd-iut-perpignan@umontpellier.fr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58" spans="1:8" x14ac:dyDescent="0.3">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cfa-ensuplr-upvd-iut-perpignan@umontpellier.fr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59" spans="1:8" x14ac:dyDescent="0.3">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cfa-ensuplr-upvd-iut-perpignan@umontpellier.fr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60" spans="1:8" x14ac:dyDescent="0.3">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cfa-ensuplr-upvd-iut-perpignan@umontpellier.fr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61" spans="1:8" x14ac:dyDescent="0.3">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cfa-ensuplr-upvd-iut-perpignan@umontpellier.fr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62" spans="1:8" x14ac:dyDescent="0.3">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cfa-ensuplr-upvd-iut-perpignan@umontpellier.fr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63" spans="1:8" x14ac:dyDescent="0.3">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cfa-ensuplr-upvd-iut-perpignan@umontpellier.fr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64" spans="1:8" x14ac:dyDescent="0.3">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cfa-ensuplr-upvd-iut-perpignan@umontpellier.fr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65" spans="1:8" x14ac:dyDescent="0.3">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cfa-ensuplr-upvd-iut-perpignan@umontpellier.fr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66" spans="1:8" x14ac:dyDescent="0.3">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cfa-ensuplr-upvd-iut-perpignan@umontpellier.fr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67" spans="1:8" x14ac:dyDescent="0.3">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cfa-ensuplr-upvd-iut-perpignan@umontpellier.fr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68" spans="1:8" x14ac:dyDescent="0.3">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cfa-ensuplr-upvd-iut-perpignan@umontpellier.fr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69" spans="1:8" x14ac:dyDescent="0.3">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cfa-ensuplr-upvd-iut-perpignan@umontpellier.fr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70" spans="1:8" x14ac:dyDescent="0.3">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cfa-ensuplr-upvd-iut-perpignan@umontpellier.fr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71" spans="1:8" x14ac:dyDescent="0.3">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cfa-ensuplr-upvd-iut-perpignan@umontpellier.fr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72" spans="1:8" x14ac:dyDescent="0.3">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cfa-ensuplr-upvd-iut-perpignan@umontpellier.fr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73" spans="1:8" x14ac:dyDescent="0.3">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cfa-ensuplr-upvd-iut-perpignan@umontpellier.fr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74" spans="1:8" x14ac:dyDescent="0.3">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cfa-ensuplr-upvd-iut-perpignan@umontpellier.fr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75" spans="1:8" x14ac:dyDescent="0.3">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cfa-ensuplr-upvd-iut-perpignan@umontpellier.fr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76" spans="1:8" x14ac:dyDescent="0.3">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cfa-ensuplr-upvd-iut-perpignan@umontpellier.fr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77" spans="1:8" x14ac:dyDescent="0.3">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cfa-ensuplr-upvd-iut-perpignan@umontpellier.fr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78" spans="1:8" x14ac:dyDescent="0.3">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cfa-ensuplr-upvd-iut-perpignan@umontpellier.fr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79" spans="1:8" x14ac:dyDescent="0.3">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cfa-ensuplr-upvd-iut-perpignan@umontpellier.fr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80" spans="1:8" x14ac:dyDescent="0.3">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cfa-ensuplr-upvd-iut-perpignan@umontpellier.fr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81" spans="1:8" x14ac:dyDescent="0.3">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cfa-ensuplr-upvd-iut-perpignan@umontpellier.fr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82" spans="1:8" x14ac:dyDescent="0.3">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2">
        <f t="shared" si="86"/>
        <v>1</v>
      </c>
      <c r="F1382" t="str">
        <f>_xlfn.XLOOKUP('Fiche formation'!$C$8,SitesFormations[Site de formation principal],SitesFormations[Mail pour assiduité],"")</f>
        <v>cfa-ensuplr-upvd-iut-perpignan@umontpellier.fr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83" spans="1:8" x14ac:dyDescent="0.3">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3">
        <f t="shared" si="86"/>
        <v>1</v>
      </c>
      <c r="F1383" t="str">
        <f>_xlfn.XLOOKUP('Fiche formation'!$C$8,SitesFormations[Site de formation principal],SitesFormations[Mail pour assiduité],"")</f>
        <v>cfa-ensuplr-upvd-iut-perpignan@umontpellier.fr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84" spans="1:8" x14ac:dyDescent="0.3">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4">
        <f t="shared" si="86"/>
        <v>1</v>
      </c>
      <c r="F1384" t="str">
        <f>_xlfn.XLOOKUP('Fiche formation'!$C$8,SitesFormations[Site de formation principal],SitesFormations[Mail pour assiduité],"")</f>
        <v>cfa-ensuplr-upvd-iut-perpignan@umontpellier.fr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85" spans="1:8" x14ac:dyDescent="0.3">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5">
        <f t="shared" si="86"/>
        <v>1</v>
      </c>
      <c r="F1385" t="str">
        <f>_xlfn.XLOOKUP('Fiche formation'!$C$8,SitesFormations[Site de formation principal],SitesFormations[Mail pour assiduité],"")</f>
        <v>cfa-ensuplr-upvd-iut-perpignan@umontpellier.fr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86" spans="1:8" x14ac:dyDescent="0.3">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6">
        <f t="shared" si="86"/>
        <v>1</v>
      </c>
      <c r="F1386" t="str">
        <f>_xlfn.XLOOKUP('Fiche formation'!$C$8,SitesFormations[Site de formation principal],SitesFormations[Mail pour assiduité],"")</f>
        <v>cfa-ensuplr-upvd-iut-perpignan@umontpellier.fr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87" spans="1:8" x14ac:dyDescent="0.3">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387">
        <f t="shared" si="86"/>
        <v>1</v>
      </c>
      <c r="F1387" t="str">
        <f>_xlfn.XLOOKUP('Fiche formation'!$C$8,SitesFormations[Site de formation principal],SitesFormations[Mail pour assiduité],"")</f>
        <v>cfa-ensuplr-upvd-iut-perpignan@umontpellier.fr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88" spans="1:8" x14ac:dyDescent="0.3">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cfa-ensuplr-upvd-iut-perpignan@umontpellier.fr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89" spans="1:8" x14ac:dyDescent="0.3">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cfa-ensuplr-upvd-iut-perpignan@umontpellier.fr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90" spans="1:8" x14ac:dyDescent="0.3">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cfa-ensuplr-upvd-iut-perpignan@umontpellier.fr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91" spans="1:8" x14ac:dyDescent="0.3">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cfa-ensuplr-upvd-iut-perpignan@umontpellier.fr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92" spans="1:8" x14ac:dyDescent="0.3">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cfa-ensuplr-upvd-iut-perpignan@umontpellier.fr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93" spans="1:8" x14ac:dyDescent="0.3">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cfa-ensuplr-upvd-iut-perpignan@umontpellier.fr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94" spans="1:8" x14ac:dyDescent="0.3">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cfa-ensuplr-upvd-iut-perpignan@umontpellier.fr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95" spans="1:8" x14ac:dyDescent="0.3">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cfa-ensuplr-upvd-iut-perpignan@umontpellier.fr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96" spans="1:8" x14ac:dyDescent="0.3">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cfa-ensuplr-upvd-iut-perpignan@umontpellier.fr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97" spans="1:8" x14ac:dyDescent="0.3">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cfa-ensuplr-upvd-iut-perpignan@umontpellier.fr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98" spans="1:8" x14ac:dyDescent="0.3">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8">
        <f t="shared" si="86"/>
        <v>0</v>
      </c>
      <c r="F1398" t="str">
        <f>_xlfn.XLOOKUP('Fiche formation'!$C$8,SitesFormations[Site de formation principal],SitesFormations[Mail pour assiduité],"")</f>
        <v>cfa-ensuplr-upvd-iut-perpignan@umontpellier.fr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399" spans="1:8" x14ac:dyDescent="0.3">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9">
        <f t="shared" si="86"/>
        <v>0</v>
      </c>
      <c r="F1399" t="str">
        <f>_xlfn.XLOOKUP('Fiche formation'!$C$8,SitesFormations[Site de formation principal],SitesFormations[Mail pour assiduité],"")</f>
        <v>cfa-ensuplr-upvd-iut-perpignan@umontpellier.fr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00" spans="1:8" x14ac:dyDescent="0.3">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0">
        <f t="shared" si="86"/>
        <v>0</v>
      </c>
      <c r="F1400" t="str">
        <f>_xlfn.XLOOKUP('Fiche formation'!$C$8,SitesFormations[Site de formation principal],SitesFormations[Mail pour assiduité],"")</f>
        <v>cfa-ensuplr-upvd-iut-perpignan@umontpellier.fr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01" spans="1:8" x14ac:dyDescent="0.3">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1">
        <f t="shared" si="86"/>
        <v>0</v>
      </c>
      <c r="F1401" t="str">
        <f>_xlfn.XLOOKUP('Fiche formation'!$C$8,SitesFormations[Site de formation principal],SitesFormations[Mail pour assiduité],"")</f>
        <v>cfa-ensuplr-upvd-iut-perpignan@umontpellier.fr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02" spans="1:8" x14ac:dyDescent="0.3">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cfa-ensuplr-upvd-iut-perpignan@umontpellier.fr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03" spans="1:8" x14ac:dyDescent="0.3">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cfa-ensuplr-upvd-iut-perpignan@umontpellier.fr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04" spans="1:8" x14ac:dyDescent="0.3">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cfa-ensuplr-upvd-iut-perpignan@umontpellier.fr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05" spans="1:8" x14ac:dyDescent="0.3">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cfa-ensuplr-upvd-iut-perpignan@umontpellier.fr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06" spans="1:8" x14ac:dyDescent="0.3">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6">
        <f t="shared" si="86"/>
        <v>0</v>
      </c>
      <c r="F1406" t="str">
        <f>_xlfn.XLOOKUP('Fiche formation'!$C$8,SitesFormations[Site de formation principal],SitesFormations[Mail pour assiduité],"")</f>
        <v>cfa-ensuplr-upvd-iut-perpignan@umontpellier.fr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07" spans="1:8" x14ac:dyDescent="0.3">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7">
        <f t="shared" si="86"/>
        <v>0</v>
      </c>
      <c r="F1407" t="str">
        <f>_xlfn.XLOOKUP('Fiche formation'!$C$8,SitesFormations[Site de formation principal],SitesFormations[Mail pour assiduité],"")</f>
        <v>cfa-ensuplr-upvd-iut-perpignan@umontpellier.fr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08" spans="1:8" x14ac:dyDescent="0.3">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8">
        <f t="shared" si="86"/>
        <v>0</v>
      </c>
      <c r="F1408" t="str">
        <f>_xlfn.XLOOKUP('Fiche formation'!$C$8,SitesFormations[Site de formation principal],SitesFormations[Mail pour assiduité],"")</f>
        <v>cfa-ensuplr-upvd-iut-perpignan@umontpellier.fr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09" spans="1:8" x14ac:dyDescent="0.3">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9">
        <f t="shared" si="86"/>
        <v>0</v>
      </c>
      <c r="F1409" t="str">
        <f>_xlfn.XLOOKUP('Fiche formation'!$C$8,SitesFormations[Site de formation principal],SitesFormations[Mail pour assiduité],"")</f>
        <v>cfa-ensuplr-upvd-iut-perpignan@umontpellier.fr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10" spans="1:8" x14ac:dyDescent="0.3">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cfa-ensuplr-upvd-iut-perpignan@umontpellier.fr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11" spans="1:8" x14ac:dyDescent="0.3">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cfa-ensuplr-upvd-iut-perpignan@umontpellier.fr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12" spans="1:8" x14ac:dyDescent="0.3">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cfa-ensuplr-upvd-iut-perpignan@umontpellier.fr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13" spans="1:8" x14ac:dyDescent="0.3">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cfa-ensuplr-upvd-iut-perpignan@umontpellier.fr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14" spans="1:8" x14ac:dyDescent="0.3">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cfa-ensuplr-upvd-iut-perpignan@umontpellier.fr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15" spans="1:8" x14ac:dyDescent="0.3">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cfa-ensuplr-upvd-iut-perpignan@umontpellier.fr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16" spans="1:8" x14ac:dyDescent="0.3">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cfa-ensuplr-upvd-iut-perpignan@umontpellier.fr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17" spans="1:8" x14ac:dyDescent="0.3">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cfa-ensuplr-upvd-iut-perpignan@umontpellier.fr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18" spans="1:8" x14ac:dyDescent="0.3">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cfa-ensuplr-upvd-iut-perpignan@umontpellier.fr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19" spans="1:8" x14ac:dyDescent="0.3">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cfa-ensuplr-upvd-iut-perpignan@umontpellier.fr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20" spans="1:8" x14ac:dyDescent="0.3">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0">
        <f t="shared" si="90"/>
        <v>0</v>
      </c>
      <c r="F1420" t="str">
        <f>_xlfn.XLOOKUP('Fiche formation'!$C$8,SitesFormations[Site de formation principal],SitesFormations[Mail pour assiduité],"")</f>
        <v>cfa-ensuplr-upvd-iut-perpignan@umontpellier.fr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21" spans="1:8" x14ac:dyDescent="0.3">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1">
        <f t="shared" si="90"/>
        <v>0</v>
      </c>
      <c r="F1421" t="str">
        <f>_xlfn.XLOOKUP('Fiche formation'!$C$8,SitesFormations[Site de formation principal],SitesFormations[Mail pour assiduité],"")</f>
        <v>cfa-ensuplr-upvd-iut-perpignan@umontpellier.fr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22" spans="1:8" x14ac:dyDescent="0.3">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cfa-ensuplr-upvd-iut-perpignan@umontpellier.fr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23" spans="1:8" x14ac:dyDescent="0.3">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cfa-ensuplr-upvd-iut-perpignan@umontpellier.fr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24" spans="1:8" x14ac:dyDescent="0.3">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cfa-ensuplr-upvd-iut-perpignan@umontpellier.fr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25" spans="1:8" x14ac:dyDescent="0.3">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cfa-ensuplr-upvd-iut-perpignan@umontpellier.fr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26" spans="1:8" x14ac:dyDescent="0.3">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cfa-ensuplr-upvd-iut-perpignan@umontpellier.fr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27" spans="1:8" x14ac:dyDescent="0.3">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cfa-ensuplr-upvd-iut-perpignan@umontpellier.fr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28" spans="1:8" x14ac:dyDescent="0.3">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cfa-ensuplr-upvd-iut-perpignan@umontpellier.fr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29" spans="1:8" x14ac:dyDescent="0.3">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cfa-ensuplr-upvd-iut-perpignan@umontpellier.fr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30" spans="1:8" x14ac:dyDescent="0.3">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cfa-ensuplr-upvd-iut-perpignan@umontpellier.fr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31" spans="1:8" x14ac:dyDescent="0.3">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cfa-ensuplr-upvd-iut-perpignan@umontpellier.fr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32" spans="1:8" x14ac:dyDescent="0.3">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cfa-ensuplr-upvd-iut-perpignan@umontpellier.fr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33" spans="1:8" x14ac:dyDescent="0.3">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cfa-ensuplr-upvd-iut-perpignan@umontpellier.fr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34" spans="1:8" x14ac:dyDescent="0.3">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cfa-ensuplr-upvd-iut-perpignan@umontpellier.fr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35" spans="1:8" x14ac:dyDescent="0.3">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cfa-ensuplr-upvd-iut-perpignan@umontpellier.fr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36" spans="1:8" x14ac:dyDescent="0.3">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cfa-ensuplr-upvd-iut-perpignan@umontpellier.fr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37" spans="1:8" x14ac:dyDescent="0.3">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cfa-ensuplr-upvd-iut-perpignan@umontpellier.fr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38" spans="1:8" x14ac:dyDescent="0.3">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cfa-ensuplr-upvd-iut-perpignan@umontpellier.fr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39" spans="1:8" x14ac:dyDescent="0.3">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cfa-ensuplr-upvd-iut-perpignan@umontpellier.fr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40" spans="1:8" x14ac:dyDescent="0.3">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cfa-ensuplr-upvd-iut-perpignan@umontpellier.fr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41" spans="1:8" x14ac:dyDescent="0.3">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cfa-ensuplr-upvd-iut-perpignan@umontpellier.fr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42" spans="1:8" x14ac:dyDescent="0.3">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cfa-ensuplr-upvd-iut-perpignan@umontpellier.fr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43" spans="1:8" x14ac:dyDescent="0.3">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cfa-ensuplr-upvd-iut-perpignan@umontpellier.fr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44" spans="1:8" x14ac:dyDescent="0.3">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cfa-ensuplr-upvd-iut-perpignan@umontpellier.fr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45" spans="1:8" x14ac:dyDescent="0.3">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cfa-ensuplr-upvd-iut-perpignan@umontpellier.fr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46" spans="1:8" x14ac:dyDescent="0.3">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cfa-ensuplr-upvd-iut-perpignan@umontpellier.fr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47" spans="1:8" x14ac:dyDescent="0.3">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cfa-ensuplr-upvd-iut-perpignan@umontpellier.fr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48" spans="1:8" x14ac:dyDescent="0.3">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cfa-ensuplr-upvd-iut-perpignan@umontpellier.fr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49" spans="1:8" x14ac:dyDescent="0.3">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cfa-ensuplr-upvd-iut-perpignan@umontpellier.fr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50" spans="1:8" x14ac:dyDescent="0.3">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cfa-ensuplr-upvd-iut-perpignan@umontpellier.fr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51" spans="1:8" x14ac:dyDescent="0.3">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cfa-ensuplr-upvd-iut-perpignan@umontpellier.fr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52" spans="1:8" x14ac:dyDescent="0.3">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cfa-ensuplr-upvd-iut-perpignan@umontpellier.fr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53" spans="1:8" x14ac:dyDescent="0.3">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cfa-ensuplr-upvd-iut-perpignan@umontpellier.fr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54" spans="1:8" x14ac:dyDescent="0.3">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cfa-ensuplr-upvd-iut-perpignan@umontpellier.fr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55" spans="1:8" x14ac:dyDescent="0.3">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cfa-ensuplr-upvd-iut-perpignan@umontpellier.fr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56" spans="1:8" x14ac:dyDescent="0.3">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cfa-ensuplr-upvd-iut-perpignan@umontpellier.fr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57" spans="1:8" x14ac:dyDescent="0.3">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cfa-ensuplr-upvd-iut-perpignan@umontpellier.fr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58" spans="1:8" x14ac:dyDescent="0.3">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cfa-ensuplr-upvd-iut-perpignan@umontpellier.fr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59" spans="1:8" x14ac:dyDescent="0.3">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cfa-ensuplr-upvd-iut-perpignan@umontpellier.fr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60" spans="1:8" x14ac:dyDescent="0.3">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cfa-ensuplr-upvd-iut-perpignan@umontpellier.fr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61" spans="1:8" x14ac:dyDescent="0.3">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cfa-ensuplr-upvd-iut-perpignan@umontpellier.fr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62" spans="1:8" x14ac:dyDescent="0.3">
      <c r="A1462" s="1">
        <f t="shared" si="91"/>
        <v>46965</v>
      </c>
      <c r="B1462" t="str">
        <f t="shared" si="88"/>
        <v/>
      </c>
      <c r="C1462" t="str">
        <f t="shared" si="89"/>
        <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2" t="str">
        <f t="shared" si="90"/>
        <v/>
      </c>
      <c r="F1462" t="str">
        <f>_xlfn.XLOOKUP('Fiche formation'!$C$8,SitesFormations[Site de formation principal],SitesFormations[Mail pour assiduité],"")</f>
        <v>cfa-ensuplr-upvd-iut-perpignan@umontpellier.fr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63" spans="1:8" x14ac:dyDescent="0.3">
      <c r="A1463" s="1">
        <f t="shared" si="91"/>
        <v>46965</v>
      </c>
      <c r="B1463" t="str">
        <f t="shared" si="88"/>
        <v/>
      </c>
      <c r="C1463" t="str">
        <f t="shared" si="89"/>
        <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3" t="str">
        <f t="shared" si="90"/>
        <v/>
      </c>
      <c r="F1463" t="str">
        <f>_xlfn.XLOOKUP('Fiche formation'!$C$8,SitesFormations[Site de formation principal],SitesFormations[Mail pour assiduité],"")</f>
        <v>cfa-ensuplr-upvd-iut-perpignan@umontpellier.fr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64" spans="1:8" x14ac:dyDescent="0.3">
      <c r="A1464" s="1">
        <f t="shared" si="91"/>
        <v>46966</v>
      </c>
      <c r="B1464" t="str">
        <f t="shared" si="88"/>
        <v/>
      </c>
      <c r="C1464" t="str">
        <f t="shared" si="89"/>
        <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4" t="str">
        <f t="shared" si="90"/>
        <v/>
      </c>
      <c r="F1464" t="str">
        <f>_xlfn.XLOOKUP('Fiche formation'!$C$8,SitesFormations[Site de formation principal],SitesFormations[Mail pour assiduité],"")</f>
        <v>cfa-ensuplr-upvd-iut-perpignan@umontpellier.fr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65" spans="1:8" x14ac:dyDescent="0.3">
      <c r="A1465" s="1">
        <f t="shared" si="91"/>
        <v>46966</v>
      </c>
      <c r="B1465" t="str">
        <f t="shared" si="88"/>
        <v/>
      </c>
      <c r="C1465" t="str">
        <f t="shared" si="89"/>
        <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5" t="str">
        <f t="shared" si="90"/>
        <v/>
      </c>
      <c r="F1465" t="str">
        <f>_xlfn.XLOOKUP('Fiche formation'!$C$8,SitesFormations[Site de formation principal],SitesFormations[Mail pour assiduité],"")</f>
        <v>cfa-ensuplr-upvd-iut-perpignan@umontpellier.fr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66" spans="1:8" x14ac:dyDescent="0.3">
      <c r="A1466" s="1">
        <f t="shared" si="91"/>
        <v>46967</v>
      </c>
      <c r="B1466" t="str">
        <f t="shared" si="88"/>
        <v/>
      </c>
      <c r="C1466" t="str">
        <f t="shared" si="89"/>
        <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6" t="str">
        <f t="shared" si="90"/>
        <v/>
      </c>
      <c r="F1466" t="str">
        <f>_xlfn.XLOOKUP('Fiche formation'!$C$8,SitesFormations[Site de formation principal],SitesFormations[Mail pour assiduité],"")</f>
        <v>cfa-ensuplr-upvd-iut-perpignan@umontpellier.fr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67" spans="1:8" x14ac:dyDescent="0.3">
      <c r="A1467" s="1">
        <f t="shared" si="91"/>
        <v>46967</v>
      </c>
      <c r="B1467" t="str">
        <f t="shared" si="88"/>
        <v/>
      </c>
      <c r="C1467" t="str">
        <f t="shared" si="89"/>
        <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7" t="str">
        <f t="shared" si="90"/>
        <v/>
      </c>
      <c r="F1467" t="str">
        <f>_xlfn.XLOOKUP('Fiche formation'!$C$8,SitesFormations[Site de formation principal],SitesFormations[Mail pour assiduité],"")</f>
        <v>cfa-ensuplr-upvd-iut-perpignan@umontpellier.fr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68" spans="1:8" x14ac:dyDescent="0.3">
      <c r="A1468" s="1">
        <f t="shared" si="91"/>
        <v>46968</v>
      </c>
      <c r="B1468" t="str">
        <f t="shared" si="88"/>
        <v/>
      </c>
      <c r="C1468" t="str">
        <f t="shared" si="89"/>
        <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8" t="str">
        <f t="shared" si="90"/>
        <v/>
      </c>
      <c r="F1468" t="str">
        <f>_xlfn.XLOOKUP('Fiche formation'!$C$8,SitesFormations[Site de formation principal],SitesFormations[Mail pour assiduité],"")</f>
        <v>cfa-ensuplr-upvd-iut-perpignan@umontpellier.fr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69" spans="1:8" x14ac:dyDescent="0.3">
      <c r="A1469" s="1">
        <f t="shared" si="91"/>
        <v>46968</v>
      </c>
      <c r="B1469" t="str">
        <f t="shared" si="88"/>
        <v/>
      </c>
      <c r="C1469" t="str">
        <f t="shared" si="89"/>
        <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9" t="str">
        <f t="shared" si="90"/>
        <v/>
      </c>
      <c r="F1469" t="str">
        <f>_xlfn.XLOOKUP('Fiche formation'!$C$8,SitesFormations[Site de formation principal],SitesFormations[Mail pour assiduité],"")</f>
        <v>cfa-ensuplr-upvd-iut-perpignan@umontpellier.fr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70" spans="1:8" x14ac:dyDescent="0.3">
      <c r="A1470" s="1">
        <f t="shared" si="91"/>
        <v>46969</v>
      </c>
      <c r="B1470" t="str">
        <f t="shared" si="88"/>
        <v/>
      </c>
      <c r="C1470" t="str">
        <f t="shared" si="89"/>
        <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0" t="str">
        <f t="shared" si="90"/>
        <v/>
      </c>
      <c r="F1470" t="str">
        <f>_xlfn.XLOOKUP('Fiche formation'!$C$8,SitesFormations[Site de formation principal],SitesFormations[Mail pour assiduité],"")</f>
        <v>cfa-ensuplr-upvd-iut-perpignan@umontpellier.fr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71" spans="1:8" x14ac:dyDescent="0.3">
      <c r="A1471" s="1">
        <f t="shared" si="91"/>
        <v>46969</v>
      </c>
      <c r="B1471" t="str">
        <f t="shared" si="88"/>
        <v/>
      </c>
      <c r="C1471" t="str">
        <f t="shared" si="89"/>
        <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1" t="str">
        <f t="shared" si="90"/>
        <v/>
      </c>
      <c r="F1471" t="str">
        <f>_xlfn.XLOOKUP('Fiche formation'!$C$8,SitesFormations[Site de formation principal],SitesFormations[Mail pour assiduité],"")</f>
        <v>cfa-ensuplr-upvd-iut-perpignan@umontpellier.fr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72" spans="1:8" x14ac:dyDescent="0.3">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cfa-ensuplr-upvd-iut-perpignan@umontpellier.fr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73" spans="1:8" x14ac:dyDescent="0.3">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cfa-ensuplr-upvd-iut-perpignan@umontpellier.fr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74" spans="1:8" x14ac:dyDescent="0.3">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cfa-ensuplr-upvd-iut-perpignan@umontpellier.fr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75" spans="1:8" x14ac:dyDescent="0.3">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cfa-ensuplr-upvd-iut-perpignan@umontpellier.fr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76" spans="1:8" x14ac:dyDescent="0.3">
      <c r="A1476" s="1">
        <f t="shared" ref="A1476:A1539" si="95">IF(A1475=A1474,A1475+1,A1475)</f>
        <v>46972</v>
      </c>
      <c r="B1476" t="str">
        <f t="shared" si="92"/>
        <v/>
      </c>
      <c r="C1476" t="str">
        <f t="shared" si="93"/>
        <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6" t="str">
        <f t="shared" si="94"/>
        <v/>
      </c>
      <c r="F1476" t="str">
        <f>_xlfn.XLOOKUP('Fiche formation'!$C$8,SitesFormations[Site de formation principal],SitesFormations[Mail pour assiduité],"")</f>
        <v>cfa-ensuplr-upvd-iut-perpignan@umontpellier.fr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77" spans="1:8" x14ac:dyDescent="0.3">
      <c r="A1477" s="1">
        <f t="shared" si="95"/>
        <v>46972</v>
      </c>
      <c r="B1477" t="str">
        <f t="shared" si="92"/>
        <v/>
      </c>
      <c r="C1477" t="str">
        <f t="shared" si="93"/>
        <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7" t="str">
        <f t="shared" si="94"/>
        <v/>
      </c>
      <c r="F1477" t="str">
        <f>_xlfn.XLOOKUP('Fiche formation'!$C$8,SitesFormations[Site de formation principal],SitesFormations[Mail pour assiduité],"")</f>
        <v>cfa-ensuplr-upvd-iut-perpignan@umontpellier.fr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78" spans="1:8" x14ac:dyDescent="0.3">
      <c r="A1478" s="1">
        <f t="shared" si="95"/>
        <v>46973</v>
      </c>
      <c r="B1478" t="str">
        <f t="shared" si="92"/>
        <v/>
      </c>
      <c r="C1478" t="str">
        <f t="shared" si="93"/>
        <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8" t="str">
        <f t="shared" si="94"/>
        <v/>
      </c>
      <c r="F1478" t="str">
        <f>_xlfn.XLOOKUP('Fiche formation'!$C$8,SitesFormations[Site de formation principal],SitesFormations[Mail pour assiduité],"")</f>
        <v>cfa-ensuplr-upvd-iut-perpignan@umontpellier.fr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79" spans="1:8" x14ac:dyDescent="0.3">
      <c r="A1479" s="1">
        <f t="shared" si="95"/>
        <v>46973</v>
      </c>
      <c r="B1479" t="str">
        <f t="shared" si="92"/>
        <v/>
      </c>
      <c r="C1479" t="str">
        <f t="shared" si="93"/>
        <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9" t="str">
        <f t="shared" si="94"/>
        <v/>
      </c>
      <c r="F1479" t="str">
        <f>_xlfn.XLOOKUP('Fiche formation'!$C$8,SitesFormations[Site de formation principal],SitesFormations[Mail pour assiduité],"")</f>
        <v>cfa-ensuplr-upvd-iut-perpignan@umontpellier.fr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80" spans="1:8" x14ac:dyDescent="0.3">
      <c r="A1480" s="1">
        <f t="shared" si="95"/>
        <v>46974</v>
      </c>
      <c r="B1480" t="str">
        <f t="shared" si="92"/>
        <v/>
      </c>
      <c r="C1480" t="str">
        <f t="shared" si="93"/>
        <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0" t="str">
        <f t="shared" si="94"/>
        <v/>
      </c>
      <c r="F1480" t="str">
        <f>_xlfn.XLOOKUP('Fiche formation'!$C$8,SitesFormations[Site de formation principal],SitesFormations[Mail pour assiduité],"")</f>
        <v>cfa-ensuplr-upvd-iut-perpignan@umontpellier.fr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81" spans="1:8" x14ac:dyDescent="0.3">
      <c r="A1481" s="1">
        <f t="shared" si="95"/>
        <v>46974</v>
      </c>
      <c r="B1481" t="str">
        <f t="shared" si="92"/>
        <v/>
      </c>
      <c r="C1481" t="str">
        <f t="shared" si="93"/>
        <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1" t="str">
        <f t="shared" si="94"/>
        <v/>
      </c>
      <c r="F1481" t="str">
        <f>_xlfn.XLOOKUP('Fiche formation'!$C$8,SitesFormations[Site de formation principal],SitesFormations[Mail pour assiduité],"")</f>
        <v>cfa-ensuplr-upvd-iut-perpignan@umontpellier.fr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82" spans="1:8" x14ac:dyDescent="0.3">
      <c r="A1482" s="1">
        <f t="shared" si="95"/>
        <v>46975</v>
      </c>
      <c r="B1482" t="str">
        <f t="shared" si="92"/>
        <v/>
      </c>
      <c r="C1482" t="str">
        <f t="shared" si="93"/>
        <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2" t="str">
        <f t="shared" si="94"/>
        <v/>
      </c>
      <c r="F1482" t="str">
        <f>_xlfn.XLOOKUP('Fiche formation'!$C$8,SitesFormations[Site de formation principal],SitesFormations[Mail pour assiduité],"")</f>
        <v>cfa-ensuplr-upvd-iut-perpignan@umontpellier.fr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83" spans="1:8" x14ac:dyDescent="0.3">
      <c r="A1483" s="1">
        <f t="shared" si="95"/>
        <v>46975</v>
      </c>
      <c r="B1483" t="str">
        <f t="shared" si="92"/>
        <v/>
      </c>
      <c r="C1483" t="str">
        <f t="shared" si="93"/>
        <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3" t="str">
        <f t="shared" si="94"/>
        <v/>
      </c>
      <c r="F1483" t="str">
        <f>_xlfn.XLOOKUP('Fiche formation'!$C$8,SitesFormations[Site de formation principal],SitesFormations[Mail pour assiduité],"")</f>
        <v>cfa-ensuplr-upvd-iut-perpignan@umontpellier.fr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84" spans="1:8" x14ac:dyDescent="0.3">
      <c r="A1484" s="1">
        <f t="shared" si="95"/>
        <v>46976</v>
      </c>
      <c r="B1484" t="str">
        <f t="shared" si="92"/>
        <v/>
      </c>
      <c r="C1484" t="str">
        <f t="shared" si="93"/>
        <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4" t="str">
        <f t="shared" si="94"/>
        <v/>
      </c>
      <c r="F1484" t="str">
        <f>_xlfn.XLOOKUP('Fiche formation'!$C$8,SitesFormations[Site de formation principal],SitesFormations[Mail pour assiduité],"")</f>
        <v>cfa-ensuplr-upvd-iut-perpignan@umontpellier.fr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85" spans="1:8" x14ac:dyDescent="0.3">
      <c r="A1485" s="1">
        <f t="shared" si="95"/>
        <v>46976</v>
      </c>
      <c r="B1485" t="str">
        <f t="shared" si="92"/>
        <v/>
      </c>
      <c r="C1485" t="str">
        <f t="shared" si="93"/>
        <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5" t="str">
        <f t="shared" si="94"/>
        <v/>
      </c>
      <c r="F1485" t="str">
        <f>_xlfn.XLOOKUP('Fiche formation'!$C$8,SitesFormations[Site de formation principal],SitesFormations[Mail pour assiduité],"")</f>
        <v>cfa-ensuplr-upvd-iut-perpignan@umontpellier.fr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86" spans="1:8" x14ac:dyDescent="0.3">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cfa-ensuplr-upvd-iut-perpignan@umontpellier.fr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87" spans="1:8" x14ac:dyDescent="0.3">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cfa-ensuplr-upvd-iut-perpignan@umontpellier.fr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88" spans="1:8" x14ac:dyDescent="0.3">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cfa-ensuplr-upvd-iut-perpignan@umontpellier.fr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89" spans="1:8" x14ac:dyDescent="0.3">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cfa-ensuplr-upvd-iut-perpignan@umontpellier.fr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90" spans="1:8" x14ac:dyDescent="0.3">
      <c r="A1490" s="1">
        <f t="shared" si="95"/>
        <v>46979</v>
      </c>
      <c r="B1490" t="str">
        <f t="shared" si="92"/>
        <v/>
      </c>
      <c r="C1490" t="str">
        <f t="shared" si="93"/>
        <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0" t="str">
        <f t="shared" si="94"/>
        <v/>
      </c>
      <c r="F1490" t="str">
        <f>_xlfn.XLOOKUP('Fiche formation'!$C$8,SitesFormations[Site de formation principal],SitesFormations[Mail pour assiduité],"")</f>
        <v>cfa-ensuplr-upvd-iut-perpignan@umontpellier.fr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91" spans="1:8" x14ac:dyDescent="0.3">
      <c r="A1491" s="1">
        <f t="shared" si="95"/>
        <v>46979</v>
      </c>
      <c r="B1491" t="str">
        <f t="shared" si="92"/>
        <v/>
      </c>
      <c r="C1491" t="str">
        <f t="shared" si="93"/>
        <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1" t="str">
        <f t="shared" si="94"/>
        <v/>
      </c>
      <c r="F1491" t="str">
        <f>_xlfn.XLOOKUP('Fiche formation'!$C$8,SitesFormations[Site de formation principal],SitesFormations[Mail pour assiduité],"")</f>
        <v>cfa-ensuplr-upvd-iut-perpignan@umontpellier.fr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92" spans="1:8" x14ac:dyDescent="0.3">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cfa-ensuplr-upvd-iut-perpignan@umontpellier.fr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93" spans="1:8" x14ac:dyDescent="0.3">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cfa-ensuplr-upvd-iut-perpignan@umontpellier.fr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94" spans="1:8" x14ac:dyDescent="0.3">
      <c r="A1494" s="1">
        <f t="shared" si="95"/>
        <v>46981</v>
      </c>
      <c r="B1494" t="str">
        <f t="shared" si="92"/>
        <v/>
      </c>
      <c r="C1494" t="str">
        <f t="shared" si="93"/>
        <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4" t="str">
        <f t="shared" si="94"/>
        <v/>
      </c>
      <c r="F1494" t="str">
        <f>_xlfn.XLOOKUP('Fiche formation'!$C$8,SitesFormations[Site de formation principal],SitesFormations[Mail pour assiduité],"")</f>
        <v>cfa-ensuplr-upvd-iut-perpignan@umontpellier.fr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95" spans="1:8" x14ac:dyDescent="0.3">
      <c r="A1495" s="1">
        <f t="shared" si="95"/>
        <v>46981</v>
      </c>
      <c r="B1495" t="str">
        <f t="shared" si="92"/>
        <v/>
      </c>
      <c r="C1495" t="str">
        <f t="shared" si="93"/>
        <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5" t="str">
        <f t="shared" si="94"/>
        <v/>
      </c>
      <c r="F1495" t="str">
        <f>_xlfn.XLOOKUP('Fiche formation'!$C$8,SitesFormations[Site de formation principal],SitesFormations[Mail pour assiduité],"")</f>
        <v>cfa-ensuplr-upvd-iut-perpignan@umontpellier.fr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96" spans="1:8" x14ac:dyDescent="0.3">
      <c r="A1496" s="1">
        <f t="shared" si="95"/>
        <v>46982</v>
      </c>
      <c r="B1496" t="str">
        <f t="shared" si="92"/>
        <v/>
      </c>
      <c r="C1496" t="str">
        <f t="shared" si="93"/>
        <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6" t="str">
        <f t="shared" si="94"/>
        <v/>
      </c>
      <c r="F1496" t="str">
        <f>_xlfn.XLOOKUP('Fiche formation'!$C$8,SitesFormations[Site de formation principal],SitesFormations[Mail pour assiduité],"")</f>
        <v>cfa-ensuplr-upvd-iut-perpignan@umontpellier.fr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97" spans="1:8" x14ac:dyDescent="0.3">
      <c r="A1497" s="1">
        <f t="shared" si="95"/>
        <v>46982</v>
      </c>
      <c r="B1497" t="str">
        <f t="shared" si="92"/>
        <v/>
      </c>
      <c r="C1497" t="str">
        <f t="shared" si="93"/>
        <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7" t="str">
        <f t="shared" si="94"/>
        <v/>
      </c>
      <c r="F1497" t="str">
        <f>_xlfn.XLOOKUP('Fiche formation'!$C$8,SitesFormations[Site de formation principal],SitesFormations[Mail pour assiduité],"")</f>
        <v>cfa-ensuplr-upvd-iut-perpignan@umontpellier.fr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98" spans="1:8" x14ac:dyDescent="0.3">
      <c r="A1498" s="1">
        <f t="shared" si="95"/>
        <v>46983</v>
      </c>
      <c r="B1498" t="str">
        <f t="shared" si="92"/>
        <v/>
      </c>
      <c r="C1498" t="str">
        <f t="shared" si="93"/>
        <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8" t="str">
        <f t="shared" si="94"/>
        <v/>
      </c>
      <c r="F1498" t="str">
        <f>_xlfn.XLOOKUP('Fiche formation'!$C$8,SitesFormations[Site de formation principal],SitesFormations[Mail pour assiduité],"")</f>
        <v>cfa-ensuplr-upvd-iut-perpignan@umontpellier.fr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499" spans="1:8" x14ac:dyDescent="0.3">
      <c r="A1499" s="1">
        <f t="shared" si="95"/>
        <v>46983</v>
      </c>
      <c r="B1499" t="str">
        <f t="shared" si="92"/>
        <v/>
      </c>
      <c r="C1499" t="str">
        <f t="shared" si="93"/>
        <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9" t="str">
        <f t="shared" si="94"/>
        <v/>
      </c>
      <c r="F1499" t="str">
        <f>_xlfn.XLOOKUP('Fiche formation'!$C$8,SitesFormations[Site de formation principal],SitesFormations[Mail pour assiduité],"")</f>
        <v>cfa-ensuplr-upvd-iut-perpignan@umontpellier.fr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00" spans="1:8" x14ac:dyDescent="0.3">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cfa-ensuplr-upvd-iut-perpignan@umontpellier.fr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01" spans="1:8" x14ac:dyDescent="0.3">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cfa-ensuplr-upvd-iut-perpignan@umontpellier.fr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02" spans="1:8" x14ac:dyDescent="0.3">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cfa-ensuplr-upvd-iut-perpignan@umontpellier.fr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03" spans="1:8" x14ac:dyDescent="0.3">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cfa-ensuplr-upvd-iut-perpignan@umontpellier.fr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04" spans="1:8" x14ac:dyDescent="0.3">
      <c r="A1504" s="1">
        <f t="shared" si="95"/>
        <v>46986</v>
      </c>
      <c r="B1504" t="str">
        <f t="shared" si="92"/>
        <v/>
      </c>
      <c r="C1504" t="str">
        <f t="shared" si="93"/>
        <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4" t="str">
        <f t="shared" si="94"/>
        <v/>
      </c>
      <c r="F1504" t="str">
        <f>_xlfn.XLOOKUP('Fiche formation'!$C$8,SitesFormations[Site de formation principal],SitesFormations[Mail pour assiduité],"")</f>
        <v>cfa-ensuplr-upvd-iut-perpignan@umontpellier.fr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05" spans="1:8" x14ac:dyDescent="0.3">
      <c r="A1505" s="1">
        <f t="shared" si="95"/>
        <v>46986</v>
      </c>
      <c r="B1505" t="str">
        <f t="shared" si="92"/>
        <v/>
      </c>
      <c r="C1505" t="str">
        <f t="shared" si="93"/>
        <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5" t="str">
        <f t="shared" si="94"/>
        <v/>
      </c>
      <c r="F1505" t="str">
        <f>_xlfn.XLOOKUP('Fiche formation'!$C$8,SitesFormations[Site de formation principal],SitesFormations[Mail pour assiduité],"")</f>
        <v>cfa-ensuplr-upvd-iut-perpignan@umontpellier.fr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06" spans="1:8" x14ac:dyDescent="0.3">
      <c r="A1506" s="1">
        <f t="shared" si="95"/>
        <v>46987</v>
      </c>
      <c r="B1506" t="str">
        <f t="shared" si="92"/>
        <v/>
      </c>
      <c r="C1506" t="str">
        <f t="shared" si="93"/>
        <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6" t="str">
        <f t="shared" si="94"/>
        <v/>
      </c>
      <c r="F1506" t="str">
        <f>_xlfn.XLOOKUP('Fiche formation'!$C$8,SitesFormations[Site de formation principal],SitesFormations[Mail pour assiduité],"")</f>
        <v>cfa-ensuplr-upvd-iut-perpignan@umontpellier.fr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07" spans="1:8" x14ac:dyDescent="0.3">
      <c r="A1507" s="1">
        <f t="shared" si="95"/>
        <v>46987</v>
      </c>
      <c r="B1507" t="str">
        <f t="shared" si="92"/>
        <v/>
      </c>
      <c r="C1507" t="str">
        <f t="shared" si="93"/>
        <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7" t="str">
        <f t="shared" si="94"/>
        <v/>
      </c>
      <c r="F1507" t="str">
        <f>_xlfn.XLOOKUP('Fiche formation'!$C$8,SitesFormations[Site de formation principal],SitesFormations[Mail pour assiduité],"")</f>
        <v>cfa-ensuplr-upvd-iut-perpignan@umontpellier.fr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08" spans="1:8" x14ac:dyDescent="0.3">
      <c r="A1508" s="1">
        <f t="shared" si="95"/>
        <v>46988</v>
      </c>
      <c r="B1508" t="str">
        <f t="shared" si="92"/>
        <v/>
      </c>
      <c r="C1508" t="str">
        <f t="shared" si="93"/>
        <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8" t="str">
        <f t="shared" si="94"/>
        <v/>
      </c>
      <c r="F1508" t="str">
        <f>_xlfn.XLOOKUP('Fiche formation'!$C$8,SitesFormations[Site de formation principal],SitesFormations[Mail pour assiduité],"")</f>
        <v>cfa-ensuplr-upvd-iut-perpignan@umontpellier.fr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09" spans="1:8" x14ac:dyDescent="0.3">
      <c r="A1509" s="1">
        <f t="shared" si="95"/>
        <v>46988</v>
      </c>
      <c r="B1509" t="str">
        <f t="shared" si="92"/>
        <v/>
      </c>
      <c r="C1509" t="str">
        <f t="shared" si="93"/>
        <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9" t="str">
        <f t="shared" si="94"/>
        <v/>
      </c>
      <c r="F1509" t="str">
        <f>_xlfn.XLOOKUP('Fiche formation'!$C$8,SitesFormations[Site de formation principal],SitesFormations[Mail pour assiduité],"")</f>
        <v>cfa-ensuplr-upvd-iut-perpignan@umontpellier.fr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10" spans="1:8" x14ac:dyDescent="0.3">
      <c r="A1510" s="1">
        <f t="shared" si="95"/>
        <v>46989</v>
      </c>
      <c r="B1510" t="str">
        <f t="shared" si="92"/>
        <v/>
      </c>
      <c r="C1510" t="str">
        <f t="shared" si="93"/>
        <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0" t="str">
        <f t="shared" si="94"/>
        <v/>
      </c>
      <c r="F1510" t="str">
        <f>_xlfn.XLOOKUP('Fiche formation'!$C$8,SitesFormations[Site de formation principal],SitesFormations[Mail pour assiduité],"")</f>
        <v>cfa-ensuplr-upvd-iut-perpignan@umontpellier.fr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11" spans="1:8" x14ac:dyDescent="0.3">
      <c r="A1511" s="1">
        <f t="shared" si="95"/>
        <v>46989</v>
      </c>
      <c r="B1511" t="str">
        <f t="shared" si="92"/>
        <v/>
      </c>
      <c r="C1511" t="str">
        <f t="shared" si="93"/>
        <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1" t="str">
        <f t="shared" si="94"/>
        <v/>
      </c>
      <c r="F1511" t="str">
        <f>_xlfn.XLOOKUP('Fiche formation'!$C$8,SitesFormations[Site de formation principal],SitesFormations[Mail pour assiduité],"")</f>
        <v>cfa-ensuplr-upvd-iut-perpignan@umontpellier.fr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12" spans="1:8" x14ac:dyDescent="0.3">
      <c r="A1512" s="1">
        <f t="shared" si="95"/>
        <v>46990</v>
      </c>
      <c r="B1512" t="str">
        <f t="shared" si="92"/>
        <v/>
      </c>
      <c r="C1512" t="str">
        <f t="shared" si="93"/>
        <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2" t="str">
        <f t="shared" si="94"/>
        <v/>
      </c>
      <c r="F1512" t="str">
        <f>_xlfn.XLOOKUP('Fiche formation'!$C$8,SitesFormations[Site de formation principal],SitesFormations[Mail pour assiduité],"")</f>
        <v>cfa-ensuplr-upvd-iut-perpignan@umontpellier.fr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13" spans="1:8" x14ac:dyDescent="0.3">
      <c r="A1513" s="1">
        <f t="shared" si="95"/>
        <v>46990</v>
      </c>
      <c r="B1513" t="str">
        <f t="shared" si="92"/>
        <v/>
      </c>
      <c r="C1513" t="str">
        <f t="shared" si="93"/>
        <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3" t="str">
        <f t="shared" si="94"/>
        <v/>
      </c>
      <c r="F1513" t="str">
        <f>_xlfn.XLOOKUP('Fiche formation'!$C$8,SitesFormations[Site de formation principal],SitesFormations[Mail pour assiduité],"")</f>
        <v>cfa-ensuplr-upvd-iut-perpignan@umontpellier.fr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14" spans="1:8" x14ac:dyDescent="0.3">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cfa-ensuplr-upvd-iut-perpignan@umontpellier.fr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15" spans="1:8" x14ac:dyDescent="0.3">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cfa-ensuplr-upvd-iut-perpignan@umontpellier.fr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16" spans="1:8" x14ac:dyDescent="0.3">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cfa-ensuplr-upvd-iut-perpignan@umontpellier.fr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17" spans="1:8" x14ac:dyDescent="0.3">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cfa-ensuplr-upvd-iut-perpignan@umontpellier.fr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18" spans="1:8" x14ac:dyDescent="0.3">
      <c r="A1518" s="1">
        <f t="shared" si="95"/>
        <v>46993</v>
      </c>
      <c r="B1518" t="str">
        <f t="shared" si="92"/>
        <v/>
      </c>
      <c r="C1518" t="str">
        <f t="shared" si="93"/>
        <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8" t="str">
        <f t="shared" si="94"/>
        <v/>
      </c>
      <c r="F1518" t="str">
        <f>_xlfn.XLOOKUP('Fiche formation'!$C$8,SitesFormations[Site de formation principal],SitesFormations[Mail pour assiduité],"")</f>
        <v>cfa-ensuplr-upvd-iut-perpignan@umontpellier.fr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19" spans="1:8" x14ac:dyDescent="0.3">
      <c r="A1519" s="1">
        <f t="shared" si="95"/>
        <v>46993</v>
      </c>
      <c r="B1519" t="str">
        <f t="shared" si="92"/>
        <v/>
      </c>
      <c r="C1519" t="str">
        <f t="shared" si="93"/>
        <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9" t="str">
        <f t="shared" si="94"/>
        <v/>
      </c>
      <c r="F1519" t="str">
        <f>_xlfn.XLOOKUP('Fiche formation'!$C$8,SitesFormations[Site de formation principal],SitesFormations[Mail pour assiduité],"")</f>
        <v>cfa-ensuplr-upvd-iut-perpignan@umontpellier.fr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20" spans="1:8" x14ac:dyDescent="0.3">
      <c r="A1520" s="1">
        <f t="shared" si="95"/>
        <v>46994</v>
      </c>
      <c r="B1520" t="str">
        <f t="shared" si="92"/>
        <v/>
      </c>
      <c r="C1520" t="str">
        <f t="shared" si="93"/>
        <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0" t="str">
        <f t="shared" si="94"/>
        <v/>
      </c>
      <c r="F1520" t="str">
        <f>_xlfn.XLOOKUP('Fiche formation'!$C$8,SitesFormations[Site de formation principal],SitesFormations[Mail pour assiduité],"")</f>
        <v>cfa-ensuplr-upvd-iut-perpignan@umontpellier.fr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21" spans="1:8" x14ac:dyDescent="0.3">
      <c r="A1521" s="1">
        <f t="shared" si="95"/>
        <v>46994</v>
      </c>
      <c r="B1521" t="str">
        <f t="shared" si="92"/>
        <v/>
      </c>
      <c r="C1521" t="str">
        <f t="shared" si="93"/>
        <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1" t="str">
        <f t="shared" si="94"/>
        <v/>
      </c>
      <c r="F1521" t="str">
        <f>_xlfn.XLOOKUP('Fiche formation'!$C$8,SitesFormations[Site de formation principal],SitesFormations[Mail pour assiduité],"")</f>
        <v>cfa-ensuplr-upvd-iut-perpignan@umontpellier.fr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22" spans="1:8" x14ac:dyDescent="0.3">
      <c r="A1522" s="1">
        <f t="shared" si="95"/>
        <v>46995</v>
      </c>
      <c r="B1522" t="str">
        <f t="shared" si="92"/>
        <v/>
      </c>
      <c r="C1522" t="str">
        <f t="shared" si="93"/>
        <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2" t="str">
        <f t="shared" si="94"/>
        <v/>
      </c>
      <c r="F1522" t="str">
        <f>_xlfn.XLOOKUP('Fiche formation'!$C$8,SitesFormations[Site de formation principal],SitesFormations[Mail pour assiduité],"")</f>
        <v>cfa-ensuplr-upvd-iut-perpignan@umontpellier.fr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23" spans="1:8" x14ac:dyDescent="0.3">
      <c r="A1523" s="1">
        <f t="shared" si="95"/>
        <v>46995</v>
      </c>
      <c r="B1523" t="str">
        <f t="shared" si="92"/>
        <v/>
      </c>
      <c r="C1523" t="str">
        <f t="shared" si="93"/>
        <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3" t="str">
        <f t="shared" si="94"/>
        <v/>
      </c>
      <c r="F1523" t="str">
        <f>_xlfn.XLOOKUP('Fiche formation'!$C$8,SitesFormations[Site de formation principal],SitesFormations[Mail pour assiduité],"")</f>
        <v>cfa-ensuplr-upvd-iut-perpignan@umontpellier.fr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24" spans="1:8" x14ac:dyDescent="0.3">
      <c r="A1524" s="1">
        <f t="shared" si="95"/>
        <v>46996</v>
      </c>
      <c r="B1524" t="str">
        <f t="shared" si="92"/>
        <v/>
      </c>
      <c r="C1524" t="str">
        <f t="shared" si="93"/>
        <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4" t="str">
        <f t="shared" si="94"/>
        <v/>
      </c>
      <c r="F1524" t="str">
        <f>_xlfn.XLOOKUP('Fiche formation'!$C$8,SitesFormations[Site de formation principal],SitesFormations[Mail pour assiduité],"")</f>
        <v>cfa-ensuplr-upvd-iut-perpignan@umontpellier.fr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25" spans="1:8" x14ac:dyDescent="0.3">
      <c r="A1525" s="1">
        <f t="shared" si="95"/>
        <v>46996</v>
      </c>
      <c r="B1525" t="str">
        <f t="shared" si="92"/>
        <v/>
      </c>
      <c r="C1525" t="str">
        <f t="shared" si="93"/>
        <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5" t="str">
        <f t="shared" si="94"/>
        <v/>
      </c>
      <c r="F1525" t="str">
        <f>_xlfn.XLOOKUP('Fiche formation'!$C$8,SitesFormations[Site de formation principal],SitesFormations[Mail pour assiduité],"")</f>
        <v>cfa-ensuplr-upvd-iut-perpignan@umontpellier.fr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26" spans="1:8" x14ac:dyDescent="0.3">
      <c r="A1526" s="1">
        <f t="shared" si="95"/>
        <v>46997</v>
      </c>
      <c r="B1526" t="str">
        <f t="shared" si="92"/>
        <v/>
      </c>
      <c r="C1526" t="str">
        <f t="shared" si="93"/>
        <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6" t="str">
        <f t="shared" si="94"/>
        <v/>
      </c>
      <c r="F1526" t="str">
        <f>_xlfn.XLOOKUP('Fiche formation'!$C$8,SitesFormations[Site de formation principal],SitesFormations[Mail pour assiduité],"")</f>
        <v>cfa-ensuplr-upvd-iut-perpignan@umontpellier.fr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27" spans="1:8" x14ac:dyDescent="0.3">
      <c r="A1527" s="1">
        <f t="shared" si="95"/>
        <v>46997</v>
      </c>
      <c r="B1527" t="str">
        <f t="shared" si="92"/>
        <v/>
      </c>
      <c r="C1527" t="str">
        <f t="shared" si="93"/>
        <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7" t="str">
        <f t="shared" si="94"/>
        <v/>
      </c>
      <c r="F1527" t="str">
        <f>_xlfn.XLOOKUP('Fiche formation'!$C$8,SitesFormations[Site de formation principal],SitesFormations[Mail pour assiduité],"")</f>
        <v>cfa-ensuplr-upvd-iut-perpignan@umontpellier.fr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28" spans="1:8" x14ac:dyDescent="0.3">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cfa-ensuplr-upvd-iut-perpignan@umontpellier.fr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29" spans="1:8" x14ac:dyDescent="0.3">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cfa-ensuplr-upvd-iut-perpignan@umontpellier.fr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30" spans="1:8" x14ac:dyDescent="0.3">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cfa-ensuplr-upvd-iut-perpignan@umontpellier.fr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31" spans="1:8" x14ac:dyDescent="0.3">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cfa-ensuplr-upvd-iut-perpignan@umontpellier.fr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32" spans="1:8" x14ac:dyDescent="0.3">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cfa-ensuplr-upvd-iut-perpignan@umontpellier.fr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33" spans="1:8" x14ac:dyDescent="0.3">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cfa-ensuplr-upvd-iut-perpignan@umontpellier.fr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34" spans="1:8" x14ac:dyDescent="0.3">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cfa-ensuplr-upvd-iut-perpignan@umontpellier.fr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35" spans="1:8" x14ac:dyDescent="0.3">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cfa-ensuplr-upvd-iut-perpignan@umontpellier.fr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36" spans="1:8" x14ac:dyDescent="0.3">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cfa-ensuplr-upvd-iut-perpignan@umontpellier.fr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37" spans="1:8" x14ac:dyDescent="0.3">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cfa-ensuplr-upvd-iut-perpignan@umontpellier.fr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38" spans="1:8" x14ac:dyDescent="0.3">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cfa-ensuplr-upvd-iut-perpignan@umontpellier.fr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39" spans="1:8" x14ac:dyDescent="0.3">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cfa-ensuplr-upvd-iut-perpignan@umontpellier.fr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40" spans="1:8" x14ac:dyDescent="0.3">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cfa-ensuplr-upvd-iut-perpignan@umontpellier.fr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41" spans="1:8" x14ac:dyDescent="0.3">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cfa-ensuplr-upvd-iut-perpignan@umontpellier.fr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42" spans="1:8" x14ac:dyDescent="0.3">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cfa-ensuplr-upvd-iut-perpignan@umontpellier.fr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43" spans="1:8" x14ac:dyDescent="0.3">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cfa-ensuplr-upvd-iut-perpignan@umontpellier.fr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44" spans="1:8" x14ac:dyDescent="0.3">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cfa-ensuplr-upvd-iut-perpignan@umontpellier.fr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45" spans="1:8" x14ac:dyDescent="0.3">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cfa-ensuplr-upvd-iut-perpignan@umontpellier.fr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46" spans="1:8" x14ac:dyDescent="0.3">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cfa-ensuplr-upvd-iut-perpignan@umontpellier.fr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47" spans="1:8" x14ac:dyDescent="0.3">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cfa-ensuplr-upvd-iut-perpignan@umontpellier.fr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48" spans="1:8" x14ac:dyDescent="0.3">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cfa-ensuplr-upvd-iut-perpignan@umontpellier.fr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49" spans="1:8" x14ac:dyDescent="0.3">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cfa-ensuplr-upvd-iut-perpignan@umontpellier.fr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50" spans="1:8" x14ac:dyDescent="0.3">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cfa-ensuplr-upvd-iut-perpignan@umontpellier.fr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51" spans="1:8" x14ac:dyDescent="0.3">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cfa-ensuplr-upvd-iut-perpignan@umontpellier.fr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52" spans="1:8" x14ac:dyDescent="0.3">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cfa-ensuplr-upvd-iut-perpignan@umontpellier.fr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53" spans="1:8" x14ac:dyDescent="0.3">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cfa-ensuplr-upvd-iut-perpignan@umontpellier.fr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54" spans="1:8" x14ac:dyDescent="0.3">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cfa-ensuplr-upvd-iut-perpignan@umontpellier.fr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55" spans="1:8" x14ac:dyDescent="0.3">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cfa-ensuplr-upvd-iut-perpignan@umontpellier.fr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56" spans="1:8" x14ac:dyDescent="0.3">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cfa-ensuplr-upvd-iut-perpignan@umontpellier.fr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57" spans="1:8" x14ac:dyDescent="0.3">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cfa-ensuplr-upvd-iut-perpignan@umontpellier.fr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58" spans="1:8" x14ac:dyDescent="0.3">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cfa-ensuplr-upvd-iut-perpignan@umontpellier.fr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59" spans="1:8" x14ac:dyDescent="0.3">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cfa-ensuplr-upvd-iut-perpignan@umontpellier.fr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60" spans="1:8" x14ac:dyDescent="0.3">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cfa-ensuplr-upvd-iut-perpignan@umontpellier.fr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61" spans="1:8" x14ac:dyDescent="0.3">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cfa-ensuplr-upvd-iut-perpignan@umontpellier.fr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62" spans="1:8" x14ac:dyDescent="0.3">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cfa-ensuplr-upvd-iut-perpignan@umontpellier.fr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63" spans="1:8" x14ac:dyDescent="0.3">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cfa-ensuplr-upvd-iut-perpignan@umontpellier.fr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64" spans="1:8" x14ac:dyDescent="0.3">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cfa-ensuplr-upvd-iut-perpignan@umontpellier.fr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65" spans="1:8" x14ac:dyDescent="0.3">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cfa-ensuplr-upvd-iut-perpignan@umontpellier.fr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66" spans="1:8" x14ac:dyDescent="0.3">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cfa-ensuplr-upvd-iut-perpignan@umontpellier.fr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67" spans="1:8" x14ac:dyDescent="0.3">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cfa-ensuplr-upvd-iut-perpignan@umontpellier.fr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68" spans="1:8" x14ac:dyDescent="0.3">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cfa-ensuplr-upvd-iut-perpignan@umontpellier.fr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69" spans="1:8" x14ac:dyDescent="0.3">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cfa-ensuplr-upvd-iut-perpignan@umontpellier.fr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70" spans="1:8" x14ac:dyDescent="0.3">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cfa-ensuplr-upvd-iut-perpignan@umontpellier.fr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71" spans="1:8" x14ac:dyDescent="0.3">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cfa-ensuplr-upvd-iut-perpignan@umontpellier.fr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72" spans="1:8" x14ac:dyDescent="0.3">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cfa-ensuplr-upvd-iut-perpignan@umontpellier.fr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73" spans="1:8" x14ac:dyDescent="0.3">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cfa-ensuplr-upvd-iut-perpignan@umontpellier.fr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74" spans="1:8" x14ac:dyDescent="0.3">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cfa-ensuplr-upvd-iut-perpignan@umontpellier.fr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75" spans="1:8" x14ac:dyDescent="0.3">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cfa-ensuplr-upvd-iut-perpignan@umontpellier.fr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76" spans="1:8" x14ac:dyDescent="0.3">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cfa-ensuplr-upvd-iut-perpignan@umontpellier.fr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77" spans="1:8" x14ac:dyDescent="0.3">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cfa-ensuplr-upvd-iut-perpignan@umontpellier.fr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78" spans="1:8" x14ac:dyDescent="0.3">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cfa-ensuplr-upvd-iut-perpignan@umontpellier.fr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79" spans="1:8" x14ac:dyDescent="0.3">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cfa-ensuplr-upvd-iut-perpignan@umontpellier.fr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80" spans="1:8" x14ac:dyDescent="0.3">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cfa-ensuplr-upvd-iut-perpignan@umontpellier.fr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81" spans="1:8" x14ac:dyDescent="0.3">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cfa-ensuplr-upvd-iut-perpignan@umontpellier.fr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82" spans="1:8" x14ac:dyDescent="0.3">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cfa-ensuplr-upvd-iut-perpignan@umontpellier.fr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83" spans="1:8" x14ac:dyDescent="0.3">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cfa-ensuplr-upvd-iut-perpignan@umontpellier.fr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84" spans="1:8" x14ac:dyDescent="0.3">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cfa-ensuplr-upvd-iut-perpignan@umontpellier.fr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85" spans="1:8" x14ac:dyDescent="0.3">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cfa-ensuplr-upvd-iut-perpignan@umontpellier.fr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86" spans="1:8" x14ac:dyDescent="0.3">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cfa-ensuplr-upvd-iut-perpignan@umontpellier.fr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87" spans="1:8" x14ac:dyDescent="0.3">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cfa-ensuplr-upvd-iut-perpignan@umontpellier.fr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88" spans="1:8" x14ac:dyDescent="0.3">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cfa-ensuplr-upvd-iut-perpignan@umontpellier.fr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89" spans="1:8" x14ac:dyDescent="0.3">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cfa-ensuplr-upvd-iut-perpignan@umontpellier.fr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90" spans="1:8" x14ac:dyDescent="0.3">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cfa-ensuplr-upvd-iut-perpignan@umontpellier.fr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91" spans="1:8" x14ac:dyDescent="0.3">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cfa-ensuplr-upvd-iut-perpignan@umontpellier.fr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92" spans="1:8" x14ac:dyDescent="0.3">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cfa-ensuplr-upvd-iut-perpignan@umontpellier.fr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93" spans="1:8" x14ac:dyDescent="0.3">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cfa-ensuplr-upvd-iut-perpignan@umontpellier.fr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94" spans="1:8" x14ac:dyDescent="0.3">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cfa-ensuplr-upvd-iut-perpignan@umontpellier.fr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95" spans="1:8" x14ac:dyDescent="0.3">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cfa-ensuplr-upvd-iut-perpignan@umontpellier.fr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96" spans="1:8" x14ac:dyDescent="0.3">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cfa-ensuplr-upvd-iut-perpignan@umontpellier.fr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97" spans="1:8" x14ac:dyDescent="0.3">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cfa-ensuplr-upvd-iut-perpignan@umontpellier.fr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98" spans="1:8" x14ac:dyDescent="0.3">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cfa-ensuplr-upvd-iut-perpignan@umontpellier.fr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599" spans="1:8" x14ac:dyDescent="0.3">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cfa-ensuplr-upvd-iut-perpignan@umontpellier.fr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00" spans="1:8" x14ac:dyDescent="0.3">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cfa-ensuplr-upvd-iut-perpignan@umontpellier.fr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01" spans="1:8" x14ac:dyDescent="0.3">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cfa-ensuplr-upvd-iut-perpignan@umontpellier.fr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02" spans="1:8" x14ac:dyDescent="0.3">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cfa-ensuplr-upvd-iut-perpignan@umontpellier.fr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03" spans="1:8" x14ac:dyDescent="0.3">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cfa-ensuplr-upvd-iut-perpignan@umontpellier.fr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04" spans="1:8" x14ac:dyDescent="0.3">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cfa-ensuplr-upvd-iut-perpignan@umontpellier.fr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05" spans="1:8" x14ac:dyDescent="0.3">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cfa-ensuplr-upvd-iut-perpignan@umontpellier.fr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06" spans="1:8" x14ac:dyDescent="0.3">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cfa-ensuplr-upvd-iut-perpignan@umontpellier.fr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07" spans="1:8" x14ac:dyDescent="0.3">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cfa-ensuplr-upvd-iut-perpignan@umontpellier.fr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08" spans="1:8" x14ac:dyDescent="0.3">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cfa-ensuplr-upvd-iut-perpignan@umontpellier.fr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09" spans="1:8" x14ac:dyDescent="0.3">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cfa-ensuplr-upvd-iut-perpignan@umontpellier.fr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10" spans="1:8" x14ac:dyDescent="0.3">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cfa-ensuplr-upvd-iut-perpignan@umontpellier.fr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11" spans="1:8" x14ac:dyDescent="0.3">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cfa-ensuplr-upvd-iut-perpignan@umontpellier.fr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12" spans="1:8" x14ac:dyDescent="0.3">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cfa-ensuplr-upvd-iut-perpignan@umontpellier.fr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13" spans="1:8" x14ac:dyDescent="0.3">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cfa-ensuplr-upvd-iut-perpignan@umontpellier.fr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14" spans="1:8" x14ac:dyDescent="0.3">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cfa-ensuplr-upvd-iut-perpignan@umontpellier.fr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15" spans="1:8" x14ac:dyDescent="0.3">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cfa-ensuplr-upvd-iut-perpignan@umontpellier.fr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16" spans="1:8" x14ac:dyDescent="0.3">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cfa-ensuplr-upvd-iut-perpignan@umontpellier.fr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17" spans="1:8" x14ac:dyDescent="0.3">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cfa-ensuplr-upvd-iut-perpignan@umontpellier.fr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18" spans="1:8" x14ac:dyDescent="0.3">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cfa-ensuplr-upvd-iut-perpignan@umontpellier.fr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19" spans="1:8" x14ac:dyDescent="0.3">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cfa-ensuplr-upvd-iut-perpignan@umontpellier.fr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20" spans="1:8" x14ac:dyDescent="0.3">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cfa-ensuplr-upvd-iut-perpignan@umontpellier.fr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21" spans="1:8" x14ac:dyDescent="0.3">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cfa-ensuplr-upvd-iut-perpignan@umontpellier.fr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22" spans="1:8" x14ac:dyDescent="0.3">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cfa-ensuplr-upvd-iut-perpignan@umontpellier.fr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23" spans="1:8" x14ac:dyDescent="0.3">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cfa-ensuplr-upvd-iut-perpignan@umontpellier.fr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24" spans="1:8" x14ac:dyDescent="0.3">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cfa-ensuplr-upvd-iut-perpignan@umontpellier.fr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25" spans="1:8" x14ac:dyDescent="0.3">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cfa-ensuplr-upvd-iut-perpignan@umontpellier.fr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26" spans="1:8" x14ac:dyDescent="0.3">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cfa-ensuplr-upvd-iut-perpignan@umontpellier.fr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27" spans="1:8" x14ac:dyDescent="0.3">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cfa-ensuplr-upvd-iut-perpignan@umontpellier.fr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28" spans="1:8" x14ac:dyDescent="0.3">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cfa-ensuplr-upvd-iut-perpignan@umontpellier.fr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29" spans="1:8" x14ac:dyDescent="0.3">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cfa-ensuplr-upvd-iut-perpignan@umontpellier.fr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30" spans="1:8" x14ac:dyDescent="0.3">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cfa-ensuplr-upvd-iut-perpignan@umontpellier.fr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31" spans="1:8" x14ac:dyDescent="0.3">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cfa-ensuplr-upvd-iut-perpignan@umontpellier.fr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32" spans="1:8" x14ac:dyDescent="0.3">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cfa-ensuplr-upvd-iut-perpignan@umontpellier.fr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33" spans="1:8" x14ac:dyDescent="0.3">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cfa-ensuplr-upvd-iut-perpignan@umontpellier.fr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34" spans="1:8" x14ac:dyDescent="0.3">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cfa-ensuplr-upvd-iut-perpignan@umontpellier.fr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35" spans="1:8" x14ac:dyDescent="0.3">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cfa-ensuplr-upvd-iut-perpignan@umontpellier.fr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36" spans="1:8" x14ac:dyDescent="0.3">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cfa-ensuplr-upvd-iut-perpignan@umontpellier.fr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37" spans="1:8" x14ac:dyDescent="0.3">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cfa-ensuplr-upvd-iut-perpignan@umontpellier.fr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38" spans="1:8" x14ac:dyDescent="0.3">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cfa-ensuplr-upvd-iut-perpignan@umontpellier.fr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39" spans="1:8" x14ac:dyDescent="0.3">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cfa-ensuplr-upvd-iut-perpignan@umontpellier.fr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40" spans="1:8" x14ac:dyDescent="0.3">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cfa-ensuplr-upvd-iut-perpignan@umontpellier.fr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41" spans="1:8" x14ac:dyDescent="0.3">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cfa-ensuplr-upvd-iut-perpignan@umontpellier.fr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42" spans="1:8" x14ac:dyDescent="0.3">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cfa-ensuplr-upvd-iut-perpignan@umontpellier.fr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43" spans="1:8" x14ac:dyDescent="0.3">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cfa-ensuplr-upvd-iut-perpignan@umontpellier.fr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44" spans="1:8" x14ac:dyDescent="0.3">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cfa-ensuplr-upvd-iut-perpignan@umontpellier.fr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45" spans="1:8" x14ac:dyDescent="0.3">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cfa-ensuplr-upvd-iut-perpignan@umontpellier.fr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46" spans="1:8" x14ac:dyDescent="0.3">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cfa-ensuplr-upvd-iut-perpignan@umontpellier.fr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BUT GIM ISP 3A</v>
      </c>
    </row>
    <row r="1647" spans="1:8" x14ac:dyDescent="0.3">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cfa-ensuplr-upvd-iut-perpignan@umontpellier.fr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BUT GIM ISP 3A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129</v>
      </c>
      <c r="D5" t="s">
        <v>129</v>
      </c>
    </row>
    <row r="6" spans="1:4" x14ac:dyDescent="0.3">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2026-03-19T14:00:40Z</cp:lastPrinted>
  <dcterms:created xsi:type="dcterms:W3CDTF">2012-06-21T15:41:37Z</dcterms:created>
  <dcterms:modified xsi:type="dcterms:W3CDTF">2026-03-20T09:14:12Z</dcterms:modified>
  <cp:category/>
  <cp:contentStatus/>
</cp:coreProperties>
</file>